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541BF420-5BCC-4CF5-B309-050C53C9228C}" xr6:coauthVersionLast="47" xr6:coauthVersionMax="47" xr10:uidLastSave="{00000000-0000-0000-0000-000000000000}"/>
  <bookViews>
    <workbookView xWindow="-108" yWindow="-108" windowWidth="23256" windowHeight="12456" tabRatio="809" xr2:uid="{EEA0463E-BBDA-496E-AFCC-1D38B04AA7DF}"/>
  </bookViews>
  <sheets>
    <sheet name="L1" sheetId="1" r:id="rId1"/>
    <sheet name="Datos Curos" sheetId="4" r:id="rId2"/>
    <sheet name="L1 Corr Deriva1" sheetId="7" r:id="rId3"/>
    <sheet name="Curos." sheetId="10" r:id="rId4"/>
    <sheet name="Peaje." sheetId="11" r:id="rId5"/>
  </sheets>
  <definedNames>
    <definedName name="_xlnm._FilterDatabase" localSheetId="3" hidden="1">'Curos.'!$A$1:$AA$162</definedName>
    <definedName name="_xlnm._FilterDatabase" localSheetId="1" hidden="1">'Datos Curos'!$A$1:$H$131</definedName>
    <definedName name="_xlnm._FilterDatabase" localSheetId="0" hidden="1">'L1'!$A$1:$Z$281</definedName>
    <definedName name="_xlnm._FilterDatabase" localSheetId="2" hidden="1">'L1 Corr Deriva1'!$A$1:$AA$281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4" l="1"/>
  <c r="AA122" i="11"/>
  <c r="U122" i="11"/>
  <c r="AA162" i="10"/>
  <c r="U162" i="10"/>
  <c r="AA179" i="7"/>
  <c r="AA214" i="7"/>
  <c r="AA215" i="7"/>
  <c r="AA2" i="7"/>
  <c r="Y281" i="7"/>
  <c r="Y280" i="7"/>
  <c r="Y279" i="7"/>
  <c r="Y278" i="7"/>
  <c r="Y277" i="7"/>
  <c r="Y276" i="7"/>
  <c r="Y275" i="7"/>
  <c r="Y274" i="7"/>
  <c r="Z274" i="7" s="1"/>
  <c r="AA274" i="7" s="1"/>
  <c r="Y273" i="7"/>
  <c r="Z273" i="7" s="1"/>
  <c r="AA273" i="7" s="1"/>
  <c r="Y272" i="7"/>
  <c r="Y271" i="7"/>
  <c r="Y270" i="7"/>
  <c r="Y269" i="7"/>
  <c r="Y268" i="7"/>
  <c r="Y267" i="7"/>
  <c r="Y266" i="7"/>
  <c r="Y265" i="7"/>
  <c r="Y264" i="7"/>
  <c r="Y263" i="7"/>
  <c r="Y262" i="7"/>
  <c r="Z262" i="7" s="1"/>
  <c r="AA262" i="7" s="1"/>
  <c r="Y261" i="7"/>
  <c r="Z261" i="7" s="1"/>
  <c r="AA261" i="7" s="1"/>
  <c r="Y260" i="7"/>
  <c r="Y259" i="7"/>
  <c r="Y258" i="7"/>
  <c r="Y257" i="7"/>
  <c r="Y256" i="7"/>
  <c r="Y255" i="7"/>
  <c r="Y254" i="7"/>
  <c r="Y253" i="7"/>
  <c r="Y252" i="7"/>
  <c r="Y251" i="7"/>
  <c r="Z251" i="7" s="1"/>
  <c r="AA251" i="7" s="1"/>
  <c r="Y250" i="7"/>
  <c r="Z250" i="7" s="1"/>
  <c r="AA250" i="7" s="1"/>
  <c r="Y249" i="7"/>
  <c r="Z249" i="7" s="1"/>
  <c r="AA249" i="7" s="1"/>
  <c r="Y248" i="7"/>
  <c r="Y247" i="7"/>
  <c r="Y246" i="7"/>
  <c r="Y245" i="7"/>
  <c r="Y244" i="7"/>
  <c r="Y243" i="7"/>
  <c r="Y242" i="7"/>
  <c r="Y241" i="7"/>
  <c r="Y240" i="7"/>
  <c r="Y239" i="7"/>
  <c r="Z239" i="7" s="1"/>
  <c r="AA239" i="7" s="1"/>
  <c r="Y238" i="7"/>
  <c r="Z238" i="7" s="1"/>
  <c r="AA238" i="7" s="1"/>
  <c r="Y237" i="7"/>
  <c r="Z237" i="7" s="1"/>
  <c r="AA237" i="7" s="1"/>
  <c r="Y236" i="7"/>
  <c r="Y235" i="7"/>
  <c r="Y234" i="7"/>
  <c r="Y233" i="7"/>
  <c r="Y232" i="7"/>
  <c r="Y231" i="7"/>
  <c r="Y230" i="7"/>
  <c r="Y229" i="7"/>
  <c r="Y228" i="7"/>
  <c r="Y227" i="7"/>
  <c r="Z227" i="7" s="1"/>
  <c r="AA227" i="7" s="1"/>
  <c r="Y226" i="7"/>
  <c r="Z226" i="7" s="1"/>
  <c r="AA226" i="7" s="1"/>
  <c r="Y225" i="7"/>
  <c r="Z225" i="7" s="1"/>
  <c r="AA225" i="7" s="1"/>
  <c r="Y224" i="7"/>
  <c r="Y223" i="7"/>
  <c r="Y222" i="7"/>
  <c r="Y221" i="7"/>
  <c r="Y220" i="7"/>
  <c r="Y219" i="7"/>
  <c r="Y218" i="7"/>
  <c r="Y217" i="7"/>
  <c r="Y216" i="7"/>
  <c r="Y215" i="7"/>
  <c r="Z215" i="7" s="1"/>
  <c r="Y214" i="7"/>
  <c r="Z214" i="7" s="1"/>
  <c r="Y213" i="7"/>
  <c r="Z213" i="7" s="1"/>
  <c r="AA213" i="7" s="1"/>
  <c r="Y212" i="7"/>
  <c r="Y211" i="7"/>
  <c r="Y210" i="7"/>
  <c r="Y209" i="7"/>
  <c r="Y208" i="7"/>
  <c r="Y207" i="7"/>
  <c r="Y206" i="7"/>
  <c r="Y205" i="7"/>
  <c r="Y204" i="7"/>
  <c r="Y203" i="7"/>
  <c r="Z203" i="7" s="1"/>
  <c r="AA203" i="7" s="1"/>
  <c r="Y202" i="7"/>
  <c r="Z202" i="7" s="1"/>
  <c r="AA202" i="7" s="1"/>
  <c r="Y201" i="7"/>
  <c r="Z201" i="7" s="1"/>
  <c r="AA201" i="7" s="1"/>
  <c r="Y200" i="7"/>
  <c r="Y199" i="7"/>
  <c r="Y198" i="7"/>
  <c r="Y197" i="7"/>
  <c r="Y196" i="7"/>
  <c r="Y195" i="7"/>
  <c r="Y194" i="7"/>
  <c r="Y193" i="7"/>
  <c r="Y192" i="7"/>
  <c r="Y191" i="7"/>
  <c r="Z191" i="7" s="1"/>
  <c r="AA191" i="7" s="1"/>
  <c r="Y190" i="7"/>
  <c r="Z190" i="7" s="1"/>
  <c r="AA190" i="7" s="1"/>
  <c r="Y189" i="7"/>
  <c r="Z189" i="7" s="1"/>
  <c r="AA189" i="7" s="1"/>
  <c r="Y188" i="7"/>
  <c r="Y187" i="7"/>
  <c r="Y186" i="7"/>
  <c r="Y185" i="7"/>
  <c r="Y184" i="7"/>
  <c r="Y183" i="7"/>
  <c r="Y182" i="7"/>
  <c r="Y181" i="7"/>
  <c r="Y180" i="7"/>
  <c r="Y179" i="7"/>
  <c r="Z179" i="7" s="1"/>
  <c r="Y178" i="7"/>
  <c r="Z178" i="7" s="1"/>
  <c r="AA178" i="7" s="1"/>
  <c r="Y177" i="7"/>
  <c r="Z177" i="7" s="1"/>
  <c r="AA177" i="7" s="1"/>
  <c r="Y176" i="7"/>
  <c r="Y175" i="7"/>
  <c r="Y174" i="7"/>
  <c r="Y173" i="7"/>
  <c r="Y172" i="7"/>
  <c r="Y171" i="7"/>
  <c r="Y170" i="7"/>
  <c r="Y169" i="7"/>
  <c r="Y168" i="7"/>
  <c r="Y167" i="7"/>
  <c r="Z167" i="7" s="1"/>
  <c r="AA167" i="7" s="1"/>
  <c r="Y166" i="7"/>
  <c r="Z166" i="7" s="1"/>
  <c r="AA166" i="7" s="1"/>
  <c r="Y165" i="7"/>
  <c r="Z165" i="7" s="1"/>
  <c r="AA165" i="7" s="1"/>
  <c r="Y164" i="7"/>
  <c r="Y163" i="7"/>
  <c r="Y162" i="7"/>
  <c r="Y161" i="7"/>
  <c r="Y160" i="7"/>
  <c r="Y159" i="7"/>
  <c r="Y158" i="7"/>
  <c r="Y157" i="7"/>
  <c r="Y156" i="7"/>
  <c r="Y155" i="7"/>
  <c r="Z155" i="7" s="1"/>
  <c r="AA155" i="7" s="1"/>
  <c r="Y154" i="7"/>
  <c r="Z154" i="7" s="1"/>
  <c r="AA154" i="7" s="1"/>
  <c r="Y153" i="7"/>
  <c r="Z153" i="7" s="1"/>
  <c r="AA153" i="7" s="1"/>
  <c r="Y152" i="7"/>
  <c r="Y151" i="7"/>
  <c r="Y150" i="7"/>
  <c r="Y149" i="7"/>
  <c r="Y148" i="7"/>
  <c r="Y147" i="7"/>
  <c r="Y146" i="7"/>
  <c r="Y145" i="7"/>
  <c r="Y144" i="7"/>
  <c r="Y143" i="7"/>
  <c r="Z143" i="7" s="1"/>
  <c r="AA143" i="7" s="1"/>
  <c r="Y142" i="7"/>
  <c r="Z142" i="7" s="1"/>
  <c r="AA142" i="7" s="1"/>
  <c r="Y141" i="7"/>
  <c r="Z141" i="7" s="1"/>
  <c r="AA141" i="7" s="1"/>
  <c r="Y140" i="7"/>
  <c r="Y139" i="7"/>
  <c r="Y138" i="7"/>
  <c r="Y137" i="7"/>
  <c r="Y136" i="7"/>
  <c r="Y135" i="7"/>
  <c r="Y134" i="7"/>
  <c r="Y133" i="7"/>
  <c r="Y132" i="7"/>
  <c r="Y131" i="7"/>
  <c r="Z131" i="7" s="1"/>
  <c r="AA131" i="7" s="1"/>
  <c r="Y130" i="7"/>
  <c r="Z130" i="7" s="1"/>
  <c r="AA130" i="7" s="1"/>
  <c r="Y129" i="7"/>
  <c r="Z129" i="7" s="1"/>
  <c r="AA129" i="7" s="1"/>
  <c r="Y128" i="7"/>
  <c r="Y127" i="7"/>
  <c r="Y126" i="7"/>
  <c r="Y125" i="7"/>
  <c r="Y124" i="7"/>
  <c r="Y123" i="7"/>
  <c r="Y122" i="7"/>
  <c r="Y121" i="7"/>
  <c r="Y120" i="7"/>
  <c r="Y119" i="7"/>
  <c r="Z119" i="7" s="1"/>
  <c r="AA119" i="7" s="1"/>
  <c r="Y118" i="7"/>
  <c r="Z118" i="7" s="1"/>
  <c r="AA118" i="7" s="1"/>
  <c r="Y117" i="7"/>
  <c r="Z117" i="7" s="1"/>
  <c r="AA117" i="7" s="1"/>
  <c r="Y116" i="7"/>
  <c r="Y115" i="7"/>
  <c r="Y114" i="7"/>
  <c r="Y113" i="7"/>
  <c r="Y112" i="7"/>
  <c r="Y111" i="7"/>
  <c r="Y110" i="7"/>
  <c r="Y109" i="7"/>
  <c r="Y108" i="7"/>
  <c r="Y107" i="7"/>
  <c r="Z107" i="7" s="1"/>
  <c r="AA107" i="7" s="1"/>
  <c r="Y106" i="7"/>
  <c r="Z106" i="7" s="1"/>
  <c r="AA106" i="7" s="1"/>
  <c r="Y105" i="7"/>
  <c r="Z105" i="7" s="1"/>
  <c r="AA105" i="7" s="1"/>
  <c r="Y104" i="7"/>
  <c r="Y103" i="7"/>
  <c r="Y102" i="7"/>
  <c r="Y101" i="7"/>
  <c r="Y100" i="7"/>
  <c r="Y99" i="7"/>
  <c r="Y98" i="7"/>
  <c r="Y97" i="7"/>
  <c r="Y96" i="7"/>
  <c r="Y95" i="7"/>
  <c r="Z95" i="7" s="1"/>
  <c r="AA95" i="7" s="1"/>
  <c r="Y94" i="7"/>
  <c r="Z94" i="7" s="1"/>
  <c r="AA94" i="7" s="1"/>
  <c r="Y93" i="7"/>
  <c r="Z93" i="7" s="1"/>
  <c r="AA93" i="7" s="1"/>
  <c r="Y92" i="7"/>
  <c r="Y91" i="7"/>
  <c r="Y90" i="7"/>
  <c r="Y89" i="7"/>
  <c r="Y88" i="7"/>
  <c r="Y87" i="7"/>
  <c r="Y86" i="7"/>
  <c r="Y85" i="7"/>
  <c r="Y84" i="7"/>
  <c r="Y83" i="7"/>
  <c r="Z83" i="7" s="1"/>
  <c r="AA83" i="7" s="1"/>
  <c r="Y82" i="7"/>
  <c r="Z82" i="7" s="1"/>
  <c r="AA82" i="7" s="1"/>
  <c r="Y81" i="7"/>
  <c r="Z81" i="7" s="1"/>
  <c r="AA81" i="7" s="1"/>
  <c r="Y80" i="7"/>
  <c r="Y79" i="7"/>
  <c r="Y78" i="7"/>
  <c r="Y77" i="7"/>
  <c r="Y76" i="7"/>
  <c r="Y75" i="7"/>
  <c r="Y74" i="7"/>
  <c r="Y73" i="7"/>
  <c r="Y72" i="7"/>
  <c r="Y71" i="7"/>
  <c r="Z71" i="7" s="1"/>
  <c r="AA71" i="7" s="1"/>
  <c r="Y70" i="7"/>
  <c r="Z70" i="7" s="1"/>
  <c r="AA70" i="7" s="1"/>
  <c r="Y69" i="7"/>
  <c r="Z69" i="7" s="1"/>
  <c r="AA69" i="7" s="1"/>
  <c r="Y68" i="7"/>
  <c r="Y67" i="7"/>
  <c r="Y66" i="7"/>
  <c r="Y65" i="7"/>
  <c r="Y64" i="7"/>
  <c r="Y63" i="7"/>
  <c r="Y62" i="7"/>
  <c r="Y61" i="7"/>
  <c r="Y60" i="7"/>
  <c r="Y59" i="7"/>
  <c r="Z59" i="7" s="1"/>
  <c r="AA59" i="7" s="1"/>
  <c r="Y58" i="7"/>
  <c r="Z58" i="7" s="1"/>
  <c r="AA58" i="7" s="1"/>
  <c r="Y57" i="7"/>
  <c r="Z57" i="7" s="1"/>
  <c r="AA57" i="7" s="1"/>
  <c r="Y56" i="7"/>
  <c r="Y55" i="7"/>
  <c r="Y54" i="7"/>
  <c r="Y53" i="7"/>
  <c r="Y52" i="7"/>
  <c r="Y51" i="7"/>
  <c r="Y50" i="7"/>
  <c r="Y49" i="7"/>
  <c r="Y48" i="7"/>
  <c r="Y47" i="7"/>
  <c r="Z47" i="7" s="1"/>
  <c r="AA47" i="7" s="1"/>
  <c r="Y46" i="7"/>
  <c r="Z46" i="7" s="1"/>
  <c r="AA46" i="7" s="1"/>
  <c r="Y45" i="7"/>
  <c r="Z45" i="7" s="1"/>
  <c r="AA45" i="7" s="1"/>
  <c r="Y44" i="7"/>
  <c r="Y43" i="7"/>
  <c r="Y42" i="7"/>
  <c r="Y41" i="7"/>
  <c r="Y40" i="7"/>
  <c r="Y39" i="7"/>
  <c r="Y38" i="7"/>
  <c r="Y37" i="7"/>
  <c r="Y36" i="7"/>
  <c r="Y35" i="7"/>
  <c r="Z35" i="7" s="1"/>
  <c r="AA35" i="7" s="1"/>
  <c r="Y34" i="7"/>
  <c r="Z34" i="7" s="1"/>
  <c r="AA34" i="7" s="1"/>
  <c r="Y33" i="7"/>
  <c r="Z33" i="7" s="1"/>
  <c r="AA33" i="7" s="1"/>
  <c r="Y32" i="7"/>
  <c r="Y31" i="7"/>
  <c r="Y30" i="7"/>
  <c r="Y29" i="7"/>
  <c r="Y28" i="7"/>
  <c r="Y27" i="7"/>
  <c r="Y26" i="7"/>
  <c r="Y25" i="7"/>
  <c r="Y24" i="7"/>
  <c r="Y23" i="7"/>
  <c r="Z23" i="7" s="1"/>
  <c r="AA23" i="7" s="1"/>
  <c r="Y22" i="7"/>
  <c r="Z22" i="7" s="1"/>
  <c r="AA22" i="7" s="1"/>
  <c r="Y21" i="7"/>
  <c r="Z21" i="7" s="1"/>
  <c r="AA21" i="7" s="1"/>
  <c r="Y20" i="7"/>
  <c r="Y19" i="7"/>
  <c r="Y18" i="7"/>
  <c r="Y17" i="7"/>
  <c r="Y16" i="7"/>
  <c r="Y15" i="7"/>
  <c r="Y14" i="7"/>
  <c r="Y13" i="7"/>
  <c r="Y12" i="7"/>
  <c r="Y11" i="7"/>
  <c r="Z11" i="7" s="1"/>
  <c r="AA11" i="7" s="1"/>
  <c r="Y10" i="7"/>
  <c r="Z10" i="7" s="1"/>
  <c r="AA10" i="7" s="1"/>
  <c r="Y9" i="7"/>
  <c r="Z9" i="7" s="1"/>
  <c r="AA9" i="7" s="1"/>
  <c r="Y8" i="7"/>
  <c r="Y7" i="7"/>
  <c r="Y6" i="7"/>
  <c r="Y5" i="7"/>
  <c r="Y4" i="7"/>
  <c r="Y3" i="7"/>
  <c r="Y2" i="7"/>
  <c r="Z14" i="7" l="1"/>
  <c r="AA14" i="7" s="1"/>
  <c r="Z50" i="7"/>
  <c r="AA50" i="7" s="1"/>
  <c r="Z62" i="7"/>
  <c r="AA62" i="7" s="1"/>
  <c r="Z98" i="7"/>
  <c r="AA98" i="7" s="1"/>
  <c r="Z146" i="7"/>
  <c r="AA146" i="7" s="1"/>
  <c r="Z194" i="7"/>
  <c r="AA194" i="7" s="1"/>
  <c r="Z15" i="7"/>
  <c r="AA15" i="7" s="1"/>
  <c r="Z63" i="7"/>
  <c r="AA63" i="7" s="1"/>
  <c r="Z75" i="7"/>
  <c r="AA75" i="7" s="1"/>
  <c r="Z87" i="7"/>
  <c r="AA87" i="7" s="1"/>
  <c r="Z99" i="7"/>
  <c r="AA99" i="7" s="1"/>
  <c r="Z111" i="7"/>
  <c r="AA111" i="7" s="1"/>
  <c r="Z123" i="7"/>
  <c r="AA123" i="7" s="1"/>
  <c r="Z135" i="7"/>
  <c r="AA135" i="7" s="1"/>
  <c r="Z147" i="7"/>
  <c r="AA147" i="7" s="1"/>
  <c r="Z159" i="7"/>
  <c r="AA159" i="7" s="1"/>
  <c r="Z171" i="7"/>
  <c r="AA171" i="7" s="1"/>
  <c r="Z183" i="7"/>
  <c r="AA183" i="7" s="1"/>
  <c r="Z195" i="7"/>
  <c r="AA195" i="7" s="1"/>
  <c r="Z207" i="7"/>
  <c r="AA207" i="7" s="1"/>
  <c r="Z219" i="7"/>
  <c r="AA219" i="7" s="1"/>
  <c r="Z231" i="7"/>
  <c r="AA231" i="7" s="1"/>
  <c r="Z243" i="7"/>
  <c r="AA243" i="7" s="1"/>
  <c r="Z255" i="7"/>
  <c r="AA255" i="7" s="1"/>
  <c r="Z267" i="7"/>
  <c r="AA267" i="7" s="1"/>
  <c r="Z279" i="7"/>
  <c r="AA279" i="7" s="1"/>
  <c r="Z38" i="7"/>
  <c r="AA38" i="7" s="1"/>
  <c r="Z86" i="7"/>
  <c r="AA86" i="7" s="1"/>
  <c r="Z122" i="7"/>
  <c r="AA122" i="7" s="1"/>
  <c r="Z170" i="7"/>
  <c r="AA170" i="7" s="1"/>
  <c r="Z182" i="7"/>
  <c r="AA182" i="7" s="1"/>
  <c r="Z230" i="7"/>
  <c r="AA230" i="7" s="1"/>
  <c r="Z3" i="7"/>
  <c r="AA3" i="7" s="1"/>
  <c r="Z39" i="7"/>
  <c r="AA39" i="7" s="1"/>
  <c r="Z4" i="7"/>
  <c r="AA4" i="7" s="1"/>
  <c r="Z28" i="7"/>
  <c r="AA28" i="7" s="1"/>
  <c r="Z40" i="7"/>
  <c r="AA40" i="7" s="1"/>
  <c r="Z64" i="7"/>
  <c r="AA64" i="7" s="1"/>
  <c r="Z76" i="7"/>
  <c r="AA76" i="7" s="1"/>
  <c r="Z88" i="7"/>
  <c r="AA88" i="7" s="1"/>
  <c r="Z100" i="7"/>
  <c r="AA100" i="7" s="1"/>
  <c r="Z112" i="7"/>
  <c r="AA112" i="7" s="1"/>
  <c r="Z124" i="7"/>
  <c r="AA124" i="7" s="1"/>
  <c r="Z136" i="7"/>
  <c r="AA136" i="7" s="1"/>
  <c r="Z148" i="7"/>
  <c r="AA148" i="7" s="1"/>
  <c r="Z160" i="7"/>
  <c r="AA160" i="7" s="1"/>
  <c r="Z172" i="7"/>
  <c r="AA172" i="7" s="1"/>
  <c r="Z184" i="7"/>
  <c r="AA184" i="7" s="1"/>
  <c r="Z196" i="7"/>
  <c r="AA196" i="7" s="1"/>
  <c r="Z208" i="7"/>
  <c r="AA208" i="7" s="1"/>
  <c r="Z220" i="7"/>
  <c r="AA220" i="7" s="1"/>
  <c r="Z232" i="7"/>
  <c r="AA232" i="7" s="1"/>
  <c r="Z244" i="7"/>
  <c r="AA244" i="7" s="1"/>
  <c r="Z256" i="7"/>
  <c r="AA256" i="7" s="1"/>
  <c r="Z268" i="7"/>
  <c r="AA268" i="7" s="1"/>
  <c r="Z280" i="7"/>
  <c r="AA280" i="7" s="1"/>
  <c r="Z134" i="7"/>
  <c r="AA134" i="7" s="1"/>
  <c r="Z218" i="7"/>
  <c r="AA218" i="7" s="1"/>
  <c r="Z51" i="7"/>
  <c r="AA51" i="7" s="1"/>
  <c r="Z16" i="7"/>
  <c r="AA16" i="7" s="1"/>
  <c r="Z52" i="7"/>
  <c r="AA52" i="7" s="1"/>
  <c r="Z5" i="7"/>
  <c r="AA5" i="7" s="1"/>
  <c r="Z29" i="7"/>
  <c r="AA29" i="7" s="1"/>
  <c r="Z26" i="7"/>
  <c r="AA26" i="7" s="1"/>
  <c r="Z74" i="7"/>
  <c r="AA74" i="7" s="1"/>
  <c r="Z110" i="7"/>
  <c r="AA110" i="7" s="1"/>
  <c r="Z158" i="7"/>
  <c r="AA158" i="7" s="1"/>
  <c r="Z206" i="7"/>
  <c r="AA206" i="7" s="1"/>
  <c r="Z27" i="7"/>
  <c r="AA27" i="7" s="1"/>
  <c r="Z17" i="7"/>
  <c r="AA17" i="7" s="1"/>
  <c r="Z41" i="7"/>
  <c r="AA41" i="7" s="1"/>
  <c r="Z53" i="7"/>
  <c r="AA53" i="7" s="1"/>
  <c r="Z65" i="7"/>
  <c r="AA65" i="7" s="1"/>
  <c r="Z77" i="7"/>
  <c r="AA77" i="7" s="1"/>
  <c r="Z89" i="7"/>
  <c r="AA89" i="7" s="1"/>
  <c r="Z101" i="7"/>
  <c r="AA101" i="7" s="1"/>
  <c r="Z113" i="7"/>
  <c r="AA113" i="7" s="1"/>
  <c r="Z125" i="7"/>
  <c r="AA125" i="7" s="1"/>
  <c r="Z137" i="7"/>
  <c r="AA137" i="7" s="1"/>
  <c r="Z149" i="7"/>
  <c r="AA149" i="7" s="1"/>
  <c r="Z161" i="7"/>
  <c r="AA161" i="7" s="1"/>
  <c r="Z173" i="7"/>
  <c r="AA173" i="7" s="1"/>
  <c r="Z185" i="7"/>
  <c r="AA185" i="7" s="1"/>
  <c r="Z197" i="7"/>
  <c r="AA197" i="7" s="1"/>
  <c r="Z209" i="7"/>
  <c r="AA209" i="7" s="1"/>
  <c r="Z221" i="7"/>
  <c r="AA221" i="7" s="1"/>
  <c r="Z233" i="7"/>
  <c r="AA233" i="7" s="1"/>
  <c r="Z245" i="7"/>
  <c r="AA245" i="7" s="1"/>
  <c r="Z257" i="7"/>
  <c r="AA257" i="7" s="1"/>
  <c r="Z269" i="7"/>
  <c r="AA269" i="7" s="1"/>
  <c r="Z281" i="7"/>
  <c r="AA281" i="7" s="1"/>
  <c r="Z6" i="7"/>
  <c r="AA6" i="7" s="1"/>
  <c r="Z18" i="7"/>
  <c r="AA18" i="7" s="1"/>
  <c r="Z30" i="7"/>
  <c r="AA30" i="7" s="1"/>
  <c r="Z42" i="7"/>
  <c r="AA42" i="7" s="1"/>
  <c r="Z54" i="7"/>
  <c r="AA54" i="7" s="1"/>
  <c r="Z66" i="7"/>
  <c r="AA66" i="7" s="1"/>
  <c r="Z78" i="7"/>
  <c r="AA78" i="7" s="1"/>
  <c r="Z90" i="7"/>
  <c r="AA90" i="7" s="1"/>
  <c r="Z102" i="7"/>
  <c r="AA102" i="7" s="1"/>
  <c r="Z114" i="7"/>
  <c r="AA114" i="7" s="1"/>
  <c r="Z126" i="7"/>
  <c r="AA126" i="7" s="1"/>
  <c r="Z138" i="7"/>
  <c r="AA138" i="7" s="1"/>
  <c r="Z150" i="7"/>
  <c r="AA150" i="7" s="1"/>
  <c r="Z162" i="7"/>
  <c r="AA162" i="7" s="1"/>
  <c r="Z174" i="7"/>
  <c r="AA174" i="7" s="1"/>
  <c r="Z186" i="7"/>
  <c r="AA186" i="7" s="1"/>
  <c r="Z198" i="7"/>
  <c r="AA198" i="7" s="1"/>
  <c r="Z210" i="7"/>
  <c r="AA210" i="7" s="1"/>
  <c r="Z222" i="7"/>
  <c r="AA222" i="7" s="1"/>
  <c r="Z234" i="7"/>
  <c r="AA234" i="7" s="1"/>
  <c r="Z246" i="7"/>
  <c r="AA246" i="7" s="1"/>
  <c r="Z258" i="7"/>
  <c r="AA258" i="7" s="1"/>
  <c r="Z270" i="7"/>
  <c r="AA270" i="7" s="1"/>
  <c r="Z12" i="7"/>
  <c r="AA12" i="7" s="1"/>
  <c r="Z24" i="7"/>
  <c r="AA24" i="7" s="1"/>
  <c r="Z36" i="7"/>
  <c r="AA36" i="7" s="1"/>
  <c r="Z48" i="7"/>
  <c r="AA48" i="7" s="1"/>
  <c r="Z60" i="7"/>
  <c r="AA60" i="7" s="1"/>
  <c r="Z72" i="7"/>
  <c r="AA72" i="7" s="1"/>
  <c r="Z84" i="7"/>
  <c r="AA84" i="7" s="1"/>
  <c r="Z96" i="7"/>
  <c r="AA96" i="7" s="1"/>
  <c r="Z108" i="7"/>
  <c r="AA108" i="7" s="1"/>
  <c r="Z120" i="7"/>
  <c r="AA120" i="7" s="1"/>
  <c r="Z132" i="7"/>
  <c r="AA132" i="7" s="1"/>
  <c r="Z144" i="7"/>
  <c r="AA144" i="7" s="1"/>
  <c r="Z156" i="7"/>
  <c r="AA156" i="7" s="1"/>
  <c r="Z168" i="7"/>
  <c r="AA168" i="7" s="1"/>
  <c r="Z180" i="7"/>
  <c r="AA180" i="7" s="1"/>
  <c r="Z192" i="7"/>
  <c r="AA192" i="7" s="1"/>
  <c r="Z204" i="7"/>
  <c r="AA204" i="7" s="1"/>
  <c r="Z216" i="7"/>
  <c r="AA216" i="7" s="1"/>
  <c r="Z228" i="7"/>
  <c r="AA228" i="7" s="1"/>
  <c r="Z240" i="7"/>
  <c r="AA240" i="7" s="1"/>
  <c r="Z252" i="7"/>
  <c r="AA252" i="7" s="1"/>
  <c r="Z264" i="7"/>
  <c r="AA264" i="7" s="1"/>
  <c r="Z276" i="7"/>
  <c r="AA276" i="7" s="1"/>
  <c r="Z13" i="7"/>
  <c r="AA13" i="7" s="1"/>
  <c r="Z25" i="7"/>
  <c r="AA25" i="7" s="1"/>
  <c r="Z37" i="7"/>
  <c r="AA37" i="7" s="1"/>
  <c r="Z49" i="7"/>
  <c r="AA49" i="7" s="1"/>
  <c r="Z61" i="7"/>
  <c r="AA61" i="7" s="1"/>
  <c r="Z73" i="7"/>
  <c r="AA73" i="7" s="1"/>
  <c r="Z85" i="7"/>
  <c r="AA85" i="7" s="1"/>
  <c r="Z97" i="7"/>
  <c r="AA97" i="7" s="1"/>
  <c r="Z109" i="7"/>
  <c r="AA109" i="7" s="1"/>
  <c r="Z121" i="7"/>
  <c r="AA121" i="7" s="1"/>
  <c r="Z133" i="7"/>
  <c r="AA133" i="7" s="1"/>
  <c r="Z145" i="7"/>
  <c r="AA145" i="7" s="1"/>
  <c r="Z157" i="7"/>
  <c r="AA157" i="7" s="1"/>
  <c r="Z169" i="7"/>
  <c r="AA169" i="7" s="1"/>
  <c r="Z181" i="7"/>
  <c r="AA181" i="7" s="1"/>
  <c r="Z193" i="7"/>
  <c r="AA193" i="7" s="1"/>
  <c r="Z205" i="7"/>
  <c r="AA205" i="7" s="1"/>
  <c r="Z217" i="7"/>
  <c r="AA217" i="7" s="1"/>
  <c r="Z229" i="7"/>
  <c r="AA229" i="7" s="1"/>
  <c r="Z241" i="7"/>
  <c r="AA241" i="7" s="1"/>
  <c r="Z253" i="7"/>
  <c r="AA253" i="7" s="1"/>
  <c r="Z265" i="7"/>
  <c r="AA265" i="7" s="1"/>
  <c r="Z277" i="7"/>
  <c r="AA277" i="7" s="1"/>
  <c r="Z242" i="7"/>
  <c r="AA242" i="7" s="1"/>
  <c r="Z254" i="7"/>
  <c r="AA254" i="7" s="1"/>
  <c r="Z266" i="7"/>
  <c r="AA266" i="7" s="1"/>
  <c r="Z278" i="7"/>
  <c r="AA278" i="7" s="1"/>
  <c r="Z7" i="7"/>
  <c r="AA7" i="7" s="1"/>
  <c r="Z19" i="7"/>
  <c r="AA19" i="7" s="1"/>
  <c r="Z31" i="7"/>
  <c r="AA31" i="7" s="1"/>
  <c r="Z43" i="7"/>
  <c r="AA43" i="7" s="1"/>
  <c r="Z55" i="7"/>
  <c r="AA55" i="7" s="1"/>
  <c r="Z67" i="7"/>
  <c r="AA67" i="7" s="1"/>
  <c r="Z79" i="7"/>
  <c r="AA79" i="7" s="1"/>
  <c r="Z91" i="7"/>
  <c r="AA91" i="7" s="1"/>
  <c r="Z103" i="7"/>
  <c r="AA103" i="7" s="1"/>
  <c r="Z115" i="7"/>
  <c r="AA115" i="7" s="1"/>
  <c r="Z127" i="7"/>
  <c r="AA127" i="7" s="1"/>
  <c r="Z139" i="7"/>
  <c r="AA139" i="7" s="1"/>
  <c r="Z151" i="7"/>
  <c r="AA151" i="7" s="1"/>
  <c r="Z163" i="7"/>
  <c r="AA163" i="7" s="1"/>
  <c r="Z175" i="7"/>
  <c r="AA175" i="7" s="1"/>
  <c r="Z187" i="7"/>
  <c r="AA187" i="7" s="1"/>
  <c r="Z199" i="7"/>
  <c r="AA199" i="7" s="1"/>
  <c r="Z211" i="7"/>
  <c r="AA211" i="7" s="1"/>
  <c r="Z223" i="7"/>
  <c r="AA223" i="7" s="1"/>
  <c r="Z235" i="7"/>
  <c r="AA235" i="7" s="1"/>
  <c r="Z247" i="7"/>
  <c r="AA247" i="7" s="1"/>
  <c r="Z259" i="7"/>
  <c r="AA259" i="7" s="1"/>
  <c r="Z271" i="7"/>
  <c r="AA271" i="7" s="1"/>
  <c r="Z8" i="7"/>
  <c r="AA8" i="7" s="1"/>
  <c r="Z20" i="7"/>
  <c r="AA20" i="7" s="1"/>
  <c r="Z32" i="7"/>
  <c r="AA32" i="7" s="1"/>
  <c r="Z44" i="7"/>
  <c r="AA44" i="7" s="1"/>
  <c r="Z56" i="7"/>
  <c r="AA56" i="7" s="1"/>
  <c r="Z68" i="7"/>
  <c r="AA68" i="7" s="1"/>
  <c r="Z80" i="7"/>
  <c r="AA80" i="7" s="1"/>
  <c r="Z92" i="7"/>
  <c r="AA92" i="7" s="1"/>
  <c r="Z104" i="7"/>
  <c r="AA104" i="7" s="1"/>
  <c r="Z116" i="7"/>
  <c r="AA116" i="7" s="1"/>
  <c r="Z128" i="7"/>
  <c r="AA128" i="7" s="1"/>
  <c r="Z140" i="7"/>
  <c r="AA140" i="7" s="1"/>
  <c r="Z152" i="7"/>
  <c r="AA152" i="7" s="1"/>
  <c r="Z164" i="7"/>
  <c r="AA164" i="7" s="1"/>
  <c r="Z176" i="7"/>
  <c r="AA176" i="7" s="1"/>
  <c r="Z188" i="7"/>
  <c r="AA188" i="7" s="1"/>
  <c r="Z200" i="7"/>
  <c r="AA200" i="7" s="1"/>
  <c r="Z212" i="7"/>
  <c r="AA212" i="7" s="1"/>
  <c r="Z224" i="7"/>
  <c r="AA224" i="7" s="1"/>
  <c r="Z236" i="7"/>
  <c r="AA236" i="7" s="1"/>
  <c r="Z248" i="7"/>
  <c r="AA248" i="7" s="1"/>
  <c r="Z260" i="7"/>
  <c r="AA260" i="7" s="1"/>
  <c r="Z272" i="7"/>
  <c r="AA272" i="7" s="1"/>
  <c r="Z263" i="7"/>
  <c r="AA263" i="7" s="1"/>
  <c r="Z275" i="7"/>
  <c r="AA275" i="7" s="1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2" i="4"/>
  <c r="L22" i="4"/>
  <c r="L21" i="4"/>
  <c r="L20" i="4"/>
  <c r="N18" i="4"/>
  <c r="N17" i="4"/>
  <c r="N16" i="4"/>
  <c r="N15" i="4"/>
  <c r="M18" i="4"/>
  <c r="M17" i="4"/>
  <c r="M16" i="4"/>
  <c r="M15" i="4"/>
  <c r="L18" i="4"/>
  <c r="L17" i="4"/>
  <c r="L16" i="4"/>
  <c r="L15" i="4"/>
  <c r="N6" i="4"/>
  <c r="M6" i="4"/>
  <c r="L6" i="4"/>
  <c r="N5" i="4"/>
  <c r="M5" i="4"/>
  <c r="L5" i="4"/>
  <c r="N4" i="4"/>
  <c r="M4" i="4"/>
  <c r="L4" i="4"/>
  <c r="N3" i="4"/>
  <c r="L3" i="4"/>
  <c r="M3" i="4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" i="1"/>
  <c r="L8" i="4" l="1"/>
  <c r="L9" i="4"/>
  <c r="Z24" i="1"/>
  <c r="Z246" i="1"/>
  <c r="Z186" i="1"/>
  <c r="Z138" i="1"/>
  <c r="Z78" i="1"/>
  <c r="Z66" i="1"/>
  <c r="Z257" i="1"/>
  <c r="Z233" i="1"/>
  <c r="Z185" i="1"/>
  <c r="Z149" i="1"/>
  <c r="Z125" i="1"/>
  <c r="Z89" i="1"/>
  <c r="Z65" i="1"/>
  <c r="Z41" i="1"/>
  <c r="Z278" i="1"/>
  <c r="Z218" i="1"/>
  <c r="Z170" i="1"/>
  <c r="Z134" i="1"/>
  <c r="Z122" i="1"/>
  <c r="Z86" i="1"/>
  <c r="Z74" i="1"/>
  <c r="Z234" i="1"/>
  <c r="Z162" i="1"/>
  <c r="Z102" i="1"/>
  <c r="Z30" i="1"/>
  <c r="Z269" i="1"/>
  <c r="Z209" i="1"/>
  <c r="Z53" i="1"/>
  <c r="Z266" i="1"/>
  <c r="Z230" i="1"/>
  <c r="Z182" i="1"/>
  <c r="Z26" i="1"/>
  <c r="Z38" i="1"/>
  <c r="Z270" i="1"/>
  <c r="Z210" i="1"/>
  <c r="Z150" i="1"/>
  <c r="Z90" i="1"/>
  <c r="Z18" i="1"/>
  <c r="Z245" i="1"/>
  <c r="Z197" i="1"/>
  <c r="Z161" i="1"/>
  <c r="Z113" i="1"/>
  <c r="Z29" i="1"/>
  <c r="Z222" i="1"/>
  <c r="Z174" i="1"/>
  <c r="Z114" i="1"/>
  <c r="Z42" i="1"/>
  <c r="Z128" i="1"/>
  <c r="Z258" i="1"/>
  <c r="Z198" i="1"/>
  <c r="Z126" i="1"/>
  <c r="Z54" i="1"/>
  <c r="Z281" i="1"/>
  <c r="Z221" i="1"/>
  <c r="Z173" i="1"/>
  <c r="Z137" i="1"/>
  <c r="Z101" i="1"/>
  <c r="Z77" i="1"/>
  <c r="Z17" i="1"/>
  <c r="Z4" i="1"/>
  <c r="Z6" i="1"/>
  <c r="Z110" i="1"/>
  <c r="Z279" i="1"/>
  <c r="Z231" i="1"/>
  <c r="Z171" i="1"/>
  <c r="Z147" i="1"/>
  <c r="Z99" i="1"/>
  <c r="Z51" i="1"/>
  <c r="Z15" i="1"/>
  <c r="Z242" i="1"/>
  <c r="Z98" i="1"/>
  <c r="Z14" i="1"/>
  <c r="Z277" i="1"/>
  <c r="Z265" i="1"/>
  <c r="Z241" i="1"/>
  <c r="Z205" i="1"/>
  <c r="Z193" i="1"/>
  <c r="Z181" i="1"/>
  <c r="Z169" i="1"/>
  <c r="Z157" i="1"/>
  <c r="Z145" i="1"/>
  <c r="Z133" i="1"/>
  <c r="Z121" i="1"/>
  <c r="Z109" i="1"/>
  <c r="Z97" i="1"/>
  <c r="Z85" i="1"/>
  <c r="Z73" i="1"/>
  <c r="Z61" i="1"/>
  <c r="Z49" i="1"/>
  <c r="Z37" i="1"/>
  <c r="Z25" i="1"/>
  <c r="Z12" i="1"/>
  <c r="Z275" i="1"/>
  <c r="Z227" i="1"/>
  <c r="Z167" i="1"/>
  <c r="Z155" i="1"/>
  <c r="Z143" i="1"/>
  <c r="Z107" i="1"/>
  <c r="Z95" i="1"/>
  <c r="Z83" i="1"/>
  <c r="Z71" i="1"/>
  <c r="Z59" i="1"/>
  <c r="Z47" i="1"/>
  <c r="Z35" i="1"/>
  <c r="Z23" i="1"/>
  <c r="Z11" i="1"/>
  <c r="Z206" i="1"/>
  <c r="Z255" i="1"/>
  <c r="Z207" i="1"/>
  <c r="Z123" i="1"/>
  <c r="Z75" i="1"/>
  <c r="Z27" i="1"/>
  <c r="Z194" i="1"/>
  <c r="Z217" i="1"/>
  <c r="Z251" i="1"/>
  <c r="Z215" i="1"/>
  <c r="Z179" i="1"/>
  <c r="Z119" i="1"/>
  <c r="Z274" i="1"/>
  <c r="Z262" i="1"/>
  <c r="Z238" i="1"/>
  <c r="Z226" i="1"/>
  <c r="Z214" i="1"/>
  <c r="Z202" i="1"/>
  <c r="Z190" i="1"/>
  <c r="Z178" i="1"/>
  <c r="Z166" i="1"/>
  <c r="Z154" i="1"/>
  <c r="Z142" i="1"/>
  <c r="Z130" i="1"/>
  <c r="Z118" i="1"/>
  <c r="Z106" i="1"/>
  <c r="Z94" i="1"/>
  <c r="Z82" i="1"/>
  <c r="Z70" i="1"/>
  <c r="Z58" i="1"/>
  <c r="Z46" i="1"/>
  <c r="Z34" i="1"/>
  <c r="Z22" i="1"/>
  <c r="Z10" i="1"/>
  <c r="Z254" i="1"/>
  <c r="Z62" i="1"/>
  <c r="Z5" i="1"/>
  <c r="Z267" i="1"/>
  <c r="Z219" i="1"/>
  <c r="Z183" i="1"/>
  <c r="Z159" i="1"/>
  <c r="Z111" i="1"/>
  <c r="Z63" i="1"/>
  <c r="Z3" i="1"/>
  <c r="Z50" i="1"/>
  <c r="Z229" i="1"/>
  <c r="Z263" i="1"/>
  <c r="Z239" i="1"/>
  <c r="Z203" i="1"/>
  <c r="Z191" i="1"/>
  <c r="Z131" i="1"/>
  <c r="Z250" i="1"/>
  <c r="Z273" i="1"/>
  <c r="Z261" i="1"/>
  <c r="Z249" i="1"/>
  <c r="Z237" i="1"/>
  <c r="Z225" i="1"/>
  <c r="Z213" i="1"/>
  <c r="Z201" i="1"/>
  <c r="Z189" i="1"/>
  <c r="Z177" i="1"/>
  <c r="Z165" i="1"/>
  <c r="Z153" i="1"/>
  <c r="Z141" i="1"/>
  <c r="Z129" i="1"/>
  <c r="Z117" i="1"/>
  <c r="Z105" i="1"/>
  <c r="Z93" i="1"/>
  <c r="Z81" i="1"/>
  <c r="Z69" i="1"/>
  <c r="Z57" i="1"/>
  <c r="Z45" i="1"/>
  <c r="Z33" i="1"/>
  <c r="Z21" i="1"/>
  <c r="Z9" i="1"/>
  <c r="Z116" i="1"/>
  <c r="Z104" i="1"/>
  <c r="Z92" i="1"/>
  <c r="Z80" i="1"/>
  <c r="Z68" i="1"/>
  <c r="Z56" i="1"/>
  <c r="Z44" i="1"/>
  <c r="Z32" i="1"/>
  <c r="Z20" i="1"/>
  <c r="Z8" i="1"/>
  <c r="Z158" i="1"/>
  <c r="Z243" i="1"/>
  <c r="Z195" i="1"/>
  <c r="Z135" i="1"/>
  <c r="Z87" i="1"/>
  <c r="Z39" i="1"/>
  <c r="Z146" i="1"/>
  <c r="Z253" i="1"/>
  <c r="Z272" i="1"/>
  <c r="Z260" i="1"/>
  <c r="Z248" i="1"/>
  <c r="Z236" i="1"/>
  <c r="Z224" i="1"/>
  <c r="Z212" i="1"/>
  <c r="Z200" i="1"/>
  <c r="Z188" i="1"/>
  <c r="Z176" i="1"/>
  <c r="Z164" i="1"/>
  <c r="Z152" i="1"/>
  <c r="Z140" i="1"/>
  <c r="Z271" i="1"/>
  <c r="Z259" i="1"/>
  <c r="Z247" i="1"/>
  <c r="Z235" i="1"/>
  <c r="Z223" i="1"/>
  <c r="Z211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  <c r="Z280" i="1"/>
  <c r="Z268" i="1"/>
  <c r="Z256" i="1"/>
  <c r="Z244" i="1"/>
  <c r="Z232" i="1"/>
  <c r="Z220" i="1"/>
  <c r="Z208" i="1"/>
  <c r="Z196" i="1"/>
  <c r="Z184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13" i="1"/>
  <c r="Z276" i="1"/>
  <c r="Z264" i="1"/>
  <c r="Z252" i="1"/>
  <c r="Z240" i="1"/>
  <c r="Z228" i="1"/>
  <c r="Z216" i="1"/>
  <c r="Z204" i="1"/>
  <c r="Z192" i="1"/>
  <c r="Z180" i="1"/>
  <c r="Z168" i="1"/>
  <c r="Z156" i="1"/>
  <c r="Z144" i="1"/>
  <c r="Z132" i="1"/>
  <c r="Z120" i="1"/>
  <c r="Z108" i="1"/>
  <c r="Z96" i="1"/>
  <c r="Z84" i="1"/>
  <c r="Z72" i="1"/>
  <c r="Z60" i="1"/>
  <c r="Z48" i="1"/>
  <c r="Z36" i="1"/>
  <c r="L10" i="4" l="1"/>
  <c r="H124" i="4" s="1"/>
  <c r="H19" i="4" l="1"/>
  <c r="H59" i="4"/>
  <c r="H43" i="4"/>
  <c r="H27" i="4"/>
  <c r="H90" i="4"/>
  <c r="H100" i="4"/>
  <c r="H77" i="4"/>
  <c r="H72" i="4"/>
  <c r="H24" i="4"/>
  <c r="H112" i="4"/>
  <c r="H83" i="4"/>
  <c r="H55" i="4"/>
  <c r="H6" i="4"/>
  <c r="H56" i="4"/>
  <c r="H33" i="4"/>
  <c r="H57" i="4"/>
  <c r="H79" i="4"/>
  <c r="H101" i="4"/>
  <c r="H99" i="4"/>
  <c r="H88" i="4"/>
  <c r="H92" i="4"/>
  <c r="H45" i="4"/>
  <c r="H120" i="4"/>
  <c r="H20" i="4"/>
  <c r="H114" i="4"/>
  <c r="H94" i="4"/>
  <c r="H86" i="4"/>
  <c r="H74" i="4"/>
  <c r="H62" i="4"/>
  <c r="H123" i="4"/>
  <c r="H14" i="4"/>
  <c r="H10" i="4"/>
  <c r="H118" i="4"/>
  <c r="H107" i="4"/>
  <c r="H85" i="4"/>
  <c r="H37" i="4"/>
  <c r="H30" i="4"/>
  <c r="H41" i="4"/>
  <c r="H128" i="4"/>
  <c r="H60" i="4"/>
  <c r="H36" i="4"/>
  <c r="H102" i="4"/>
  <c r="H42" i="4"/>
  <c r="H22" i="4"/>
  <c r="H51" i="4"/>
  <c r="H71" i="4"/>
  <c r="H117" i="4"/>
  <c r="H115" i="4"/>
  <c r="H23" i="4"/>
  <c r="H4" i="4"/>
  <c r="H28" i="4"/>
  <c r="H34" i="4"/>
  <c r="H53" i="4"/>
  <c r="H119" i="4"/>
  <c r="H40" i="4"/>
  <c r="H39" i="4"/>
  <c r="H111" i="4"/>
  <c r="H108" i="4"/>
  <c r="H35" i="4"/>
  <c r="H81" i="4"/>
  <c r="H69" i="4"/>
  <c r="H3" i="4"/>
  <c r="H18" i="4"/>
  <c r="H65" i="4"/>
  <c r="H63" i="4"/>
  <c r="H106" i="4"/>
  <c r="H26" i="4"/>
  <c r="H95" i="4"/>
  <c r="H104" i="4"/>
  <c r="H47" i="4"/>
  <c r="H93" i="4"/>
  <c r="H44" i="4"/>
  <c r="H13" i="4"/>
  <c r="H16" i="4"/>
  <c r="H127" i="4"/>
  <c r="H75" i="4"/>
  <c r="H52" i="4"/>
  <c r="H67" i="4"/>
  <c r="H49" i="4"/>
  <c r="H70" i="4"/>
  <c r="H58" i="4"/>
  <c r="H46" i="4"/>
  <c r="H113" i="4"/>
  <c r="H126" i="4"/>
  <c r="H73" i="4"/>
  <c r="H15" i="4"/>
  <c r="H89" i="4"/>
  <c r="H32" i="4"/>
  <c r="H21" i="4"/>
  <c r="H82" i="4"/>
  <c r="H87" i="4"/>
  <c r="H29" i="4"/>
  <c r="H110" i="4"/>
  <c r="H76" i="4"/>
  <c r="H17" i="4"/>
  <c r="H116" i="4"/>
  <c r="H121" i="4"/>
  <c r="H109" i="4"/>
  <c r="H97" i="4"/>
  <c r="H84" i="4"/>
  <c r="H25" i="4"/>
  <c r="H8" i="4"/>
  <c r="H98" i="4"/>
  <c r="H48" i="4"/>
  <c r="H125" i="4"/>
  <c r="H11" i="4"/>
  <c r="H91" i="4"/>
  <c r="H9" i="4"/>
  <c r="H103" i="4"/>
  <c r="H31" i="4"/>
  <c r="H12" i="4"/>
  <c r="H122" i="4"/>
  <c r="H5" i="4"/>
  <c r="H64" i="4"/>
  <c r="H38" i="4"/>
  <c r="H130" i="4"/>
  <c r="H105" i="4"/>
  <c r="H131" i="4"/>
  <c r="H129" i="4"/>
  <c r="H68" i="4"/>
  <c r="H78" i="4"/>
  <c r="H66" i="4"/>
  <c r="H54" i="4"/>
  <c r="H7" i="4"/>
  <c r="H80" i="4"/>
  <c r="H50" i="4"/>
  <c r="H61" i="4"/>
  <c r="H96" i="4"/>
</calcChain>
</file>

<file path=xl/sharedStrings.xml><?xml version="1.0" encoding="utf-8"?>
<sst xmlns="http://schemas.openxmlformats.org/spreadsheetml/2006/main" count="17732" uniqueCount="1482">
  <si>
    <t>01011</t>
  </si>
  <si>
    <t>1096.6</t>
  </si>
  <si>
    <t>-73.023445</t>
  </si>
  <si>
    <t>6.942053</t>
  </si>
  <si>
    <t>967.60</t>
  </si>
  <si>
    <t>-73.109772</t>
  </si>
  <si>
    <t>7.093315</t>
  </si>
  <si>
    <t>0.160</t>
  </si>
  <si>
    <t>15</t>
  </si>
  <si>
    <t>53.3546</t>
  </si>
  <si>
    <t>22.0617</t>
  </si>
  <si>
    <t>0.0005</t>
  </si>
  <si>
    <t>-0.0512</t>
  </si>
  <si>
    <t>173.7050</t>
  </si>
  <si>
    <t>-2.1</t>
  </si>
  <si>
    <t>6.0</t>
  </si>
  <si>
    <t>0.0113</t>
  </si>
  <si>
    <t>0.0438</t>
  </si>
  <si>
    <t>10:11:20</t>
  </si>
  <si>
    <t>2023-01-03</t>
  </si>
  <si>
    <t>1066</t>
  </si>
  <si>
    <t>22.0623</t>
  </si>
  <si>
    <t>0.0006</t>
  </si>
  <si>
    <t>-0.0513</t>
  </si>
  <si>
    <t>173.7123</t>
  </si>
  <si>
    <t>-3.3</t>
  </si>
  <si>
    <t>6.4</t>
  </si>
  <si>
    <t>0.0237</t>
  </si>
  <si>
    <t>0.0919</t>
  </si>
  <si>
    <t>10:11:05</t>
  </si>
  <si>
    <t>1096.7</t>
  </si>
  <si>
    <t>0.0009</t>
  </si>
  <si>
    <t>-0.0514</t>
  </si>
  <si>
    <t>173.7206</t>
  </si>
  <si>
    <t>-2.4</t>
  </si>
  <si>
    <t>8.3</t>
  </si>
  <si>
    <t>0.0102</t>
  </si>
  <si>
    <t>0.0394</t>
  </si>
  <si>
    <t>10:10:50</t>
  </si>
  <si>
    <t>1096.8</t>
  </si>
  <si>
    <t>-0.0515</t>
  </si>
  <si>
    <t>173.7147</t>
  </si>
  <si>
    <t>-1.5</t>
  </si>
  <si>
    <t>6.9</t>
  </si>
  <si>
    <t>0.0015</t>
  </si>
  <si>
    <t>0.0059</t>
  </si>
  <si>
    <t>10:10:35</t>
  </si>
  <si>
    <t>-0.0516</t>
  </si>
  <si>
    <t>173.7234</t>
  </si>
  <si>
    <t>-1.3</t>
  </si>
  <si>
    <t>6.7</t>
  </si>
  <si>
    <t>0.0080</t>
  </si>
  <si>
    <t>0.0308</t>
  </si>
  <si>
    <t>10:10:20</t>
  </si>
  <si>
    <t>1096.9</t>
  </si>
  <si>
    <t>22.0626</t>
  </si>
  <si>
    <t>0.0004</t>
  </si>
  <si>
    <t>173.7214</t>
  </si>
  <si>
    <t>-1.0</t>
  </si>
  <si>
    <t>5.8</t>
  </si>
  <si>
    <t>0.0133</t>
  </si>
  <si>
    <t>0.0516</t>
  </si>
  <si>
    <t>10:10:05</t>
  </si>
  <si>
    <t>1097.0</t>
  </si>
  <si>
    <t>6.942055</t>
  </si>
  <si>
    <t>22.0629</t>
  </si>
  <si>
    <t>0.0002</t>
  </si>
  <si>
    <t>-0.0517</t>
  </si>
  <si>
    <t>173.7129</t>
  </si>
  <si>
    <t>4.6</t>
  </si>
  <si>
    <t>0.0028</t>
  </si>
  <si>
    <t>0.0108</t>
  </si>
  <si>
    <t>10:09:50</t>
  </si>
  <si>
    <t>53.3545</t>
  </si>
  <si>
    <t>22.0625</t>
  </si>
  <si>
    <t>-0.0518</t>
  </si>
  <si>
    <t>173.7159</t>
  </si>
  <si>
    <t>-0.9</t>
  </si>
  <si>
    <t>0.0272</t>
  </si>
  <si>
    <t>0.1054</t>
  </si>
  <si>
    <t>10:09:35</t>
  </si>
  <si>
    <t>22.0628</t>
  </si>
  <si>
    <t>0.0003</t>
  </si>
  <si>
    <t>-0.0519</t>
  </si>
  <si>
    <t>173.7219</t>
  </si>
  <si>
    <t>-1.2</t>
  </si>
  <si>
    <t>5.5</t>
  </si>
  <si>
    <t>0.0025</t>
  </si>
  <si>
    <t>0.0095</t>
  </si>
  <si>
    <t>10:09:20</t>
  </si>
  <si>
    <t>22.0627</t>
  </si>
  <si>
    <t>173.7224</t>
  </si>
  <si>
    <t>-0.7</t>
  </si>
  <si>
    <t>5.9</t>
  </si>
  <si>
    <t>0.2210</t>
  </si>
  <si>
    <t>0.8557</t>
  </si>
  <si>
    <t>10:09:05</t>
  </si>
  <si>
    <t>1097.1</t>
  </si>
  <si>
    <t>-73.023460</t>
  </si>
  <si>
    <t>-0.0520</t>
  </si>
  <si>
    <t>173.7309</t>
  </si>
  <si>
    <t>-1.1</t>
  </si>
  <si>
    <t>5.4</t>
  </si>
  <si>
    <t>0.4391</t>
  </si>
  <si>
    <t>1.7008</t>
  </si>
  <si>
    <t>10:08:50</t>
  </si>
  <si>
    <t>6.942056</t>
  </si>
  <si>
    <t>-0.0521</t>
  </si>
  <si>
    <t>173.7225</t>
  </si>
  <si>
    <t>-1.4</t>
  </si>
  <si>
    <t>7.0</t>
  </si>
  <si>
    <t>0.2521</t>
  </si>
  <si>
    <t>0.9762</t>
  </si>
  <si>
    <t>10:08:35</t>
  </si>
  <si>
    <t>22.0636</t>
  </si>
  <si>
    <t>-0.0522</t>
  </si>
  <si>
    <t>173.7685</t>
  </si>
  <si>
    <t>5.7</t>
  </si>
  <si>
    <t>0.1003</t>
  </si>
  <si>
    <t>0.3885</t>
  </si>
  <si>
    <t>10:08:20</t>
  </si>
  <si>
    <t>6.942059</t>
  </si>
  <si>
    <t>22.0638</t>
  </si>
  <si>
    <t>173.7360</t>
  </si>
  <si>
    <t>4.9</t>
  </si>
  <si>
    <t>0.0935</t>
  </si>
  <si>
    <t>0.3620</t>
  </si>
  <si>
    <t>10:08:05</t>
  </si>
  <si>
    <t>1097.2</t>
  </si>
  <si>
    <t>22.0633</t>
  </si>
  <si>
    <t>-0.0523</t>
  </si>
  <si>
    <t>173.7333</t>
  </si>
  <si>
    <t>0.0420</t>
  </si>
  <si>
    <t>0.1627</t>
  </si>
  <si>
    <t>10:07:50</t>
  </si>
  <si>
    <t>6.942060</t>
  </si>
  <si>
    <t>-0.0524</t>
  </si>
  <si>
    <t>173.7063</t>
  </si>
  <si>
    <t>5.6</t>
  </si>
  <si>
    <t>0.3004</t>
  </si>
  <si>
    <t>1.1634</t>
  </si>
  <si>
    <t>10:07:35</t>
  </si>
  <si>
    <t>22.0642</t>
  </si>
  <si>
    <t>-0.0525</t>
  </si>
  <si>
    <t>173.7369</t>
  </si>
  <si>
    <t>6.3</t>
  </si>
  <si>
    <t>0.0023</t>
  </si>
  <si>
    <t>0.0091</t>
  </si>
  <si>
    <t>10:07:20</t>
  </si>
  <si>
    <t>22.0639</t>
  </si>
  <si>
    <t>173.7329</t>
  </si>
  <si>
    <t>5.2</t>
  </si>
  <si>
    <t>0.0021</t>
  </si>
  <si>
    <t>10:07:05</t>
  </si>
  <si>
    <t>-0.0526</t>
  </si>
  <si>
    <t>173.7313</t>
  </si>
  <si>
    <t>5.0</t>
  </si>
  <si>
    <t>0.0262</t>
  </si>
  <si>
    <t>0.1013</t>
  </si>
  <si>
    <t>10:06:50</t>
  </si>
  <si>
    <t>1097.3</t>
  </si>
  <si>
    <t>6.942062</t>
  </si>
  <si>
    <t>22.0645</t>
  </si>
  <si>
    <t>-0.0527</t>
  </si>
  <si>
    <t>173.7311</t>
  </si>
  <si>
    <t>-0.6</t>
  </si>
  <si>
    <t>0.1641</t>
  </si>
  <si>
    <t>0.6356</t>
  </si>
  <si>
    <t>10:06:35</t>
  </si>
  <si>
    <t>-73.023476</t>
  </si>
  <si>
    <t>22.0650</t>
  </si>
  <si>
    <t>-0.0528</t>
  </si>
  <si>
    <t>173.7446</t>
  </si>
  <si>
    <t>-0.8</t>
  </si>
  <si>
    <t>0.0022</t>
  </si>
  <si>
    <t>0.0087</t>
  </si>
  <si>
    <t>10:06:20</t>
  </si>
  <si>
    <t>1097.4</t>
  </si>
  <si>
    <t>6.942063</t>
  </si>
  <si>
    <t>173.7341</t>
  </si>
  <si>
    <t>0.2191</t>
  </si>
  <si>
    <t>0.8487</t>
  </si>
  <si>
    <t>10:06:05</t>
  </si>
  <si>
    <t>22.0647</t>
  </si>
  <si>
    <t>-0.0529</t>
  </si>
  <si>
    <t>173.7651</t>
  </si>
  <si>
    <t>3.5</t>
  </si>
  <si>
    <t>0.3176</t>
  </si>
  <si>
    <t>1.2301</t>
  </si>
  <si>
    <t>10:05:50</t>
  </si>
  <si>
    <t>1097.5</t>
  </si>
  <si>
    <t>22.0652</t>
  </si>
  <si>
    <t>-0.0530</t>
  </si>
  <si>
    <t>173.7412</t>
  </si>
  <si>
    <t>0.0234</t>
  </si>
  <si>
    <t>0.0907</t>
  </si>
  <si>
    <t>10:05:35</t>
  </si>
  <si>
    <t>22.0653</t>
  </si>
  <si>
    <t>-0.0531</t>
  </si>
  <si>
    <t>173.7439</t>
  </si>
  <si>
    <t>-0.1</t>
  </si>
  <si>
    <t>0.0354</t>
  </si>
  <si>
    <t>10:05:20</t>
  </si>
  <si>
    <t>1097.6</t>
  </si>
  <si>
    <t>22.0655</t>
  </si>
  <si>
    <t>173.7461</t>
  </si>
  <si>
    <t>3.4</t>
  </si>
  <si>
    <t>0.3898</t>
  </si>
  <si>
    <t>1.5096</t>
  </si>
  <si>
    <t>10:05:05</t>
  </si>
  <si>
    <t>1097.9</t>
  </si>
  <si>
    <t>22.0664</t>
  </si>
  <si>
    <t>-0.0532</t>
  </si>
  <si>
    <t>173.7510</t>
  </si>
  <si>
    <t>3.7</t>
  </si>
  <si>
    <t>0.1291</t>
  </si>
  <si>
    <t>0.4999</t>
  </si>
  <si>
    <t>10:04:50</t>
  </si>
  <si>
    <t>1098.1</t>
  </si>
  <si>
    <t>22.0665</t>
  </si>
  <si>
    <t>-0.0533</t>
  </si>
  <si>
    <t>173.7562</t>
  </si>
  <si>
    <t>-1.7</t>
  </si>
  <si>
    <t>0.0049</t>
  </si>
  <si>
    <t>0.0191</t>
  </si>
  <si>
    <t>10:04:35</t>
  </si>
  <si>
    <t>1098.2</t>
  </si>
  <si>
    <t>22.0660</t>
  </si>
  <si>
    <t>173.7520</t>
  </si>
  <si>
    <t>-0.2</t>
  </si>
  <si>
    <t>0.0044</t>
  </si>
  <si>
    <t>0.0171</t>
  </si>
  <si>
    <t>10:04:20</t>
  </si>
  <si>
    <t>53.3544</t>
  </si>
  <si>
    <t>-0.0534</t>
  </si>
  <si>
    <t>-1.9</t>
  </si>
  <si>
    <t>0.0098</t>
  </si>
  <si>
    <t>0.0379</t>
  </si>
  <si>
    <t>10:04:05</t>
  </si>
  <si>
    <t>22.0673</t>
  </si>
  <si>
    <t>-0.0535</t>
  </si>
  <si>
    <t>4.1</t>
  </si>
  <si>
    <t>0.0065</t>
  </si>
  <si>
    <t>0.0251</t>
  </si>
  <si>
    <t>10:03:50</t>
  </si>
  <si>
    <t>1098.3</t>
  </si>
  <si>
    <t>22.0669</t>
  </si>
  <si>
    <t>173.7436</t>
  </si>
  <si>
    <t>4.3</t>
  </si>
  <si>
    <t>0.0834</t>
  </si>
  <si>
    <t>0.3229</t>
  </si>
  <si>
    <t>10:03:35</t>
  </si>
  <si>
    <t>22.0678</t>
  </si>
  <si>
    <t>-0.0536</t>
  </si>
  <si>
    <t>173.7642</t>
  </si>
  <si>
    <t>0.0455</t>
  </si>
  <si>
    <t>0.1761</t>
  </si>
  <si>
    <t>10:03:20</t>
  </si>
  <si>
    <t>1098.4</t>
  </si>
  <si>
    <t>22.0677</t>
  </si>
  <si>
    <t>-0.0537</t>
  </si>
  <si>
    <t>173.7745</t>
  </si>
  <si>
    <t>0.5448</t>
  </si>
  <si>
    <t>2.1102</t>
  </si>
  <si>
    <t>10:03:05</t>
  </si>
  <si>
    <t>1098.5</t>
  </si>
  <si>
    <t>22.0685</t>
  </si>
  <si>
    <t>-0.0538</t>
  </si>
  <si>
    <t>173.7594</t>
  </si>
  <si>
    <t>4.4</t>
  </si>
  <si>
    <t>0.0082</t>
  </si>
  <si>
    <t>10:02:50</t>
  </si>
  <si>
    <t>1098.6</t>
  </si>
  <si>
    <t>22.0687</t>
  </si>
  <si>
    <t>173.7706</t>
  </si>
  <si>
    <t>6.1</t>
  </si>
  <si>
    <t>0.0081</t>
  </si>
  <si>
    <t>10:02:35</t>
  </si>
  <si>
    <t>22.0694</t>
  </si>
  <si>
    <t>-0.0539</t>
  </si>
  <si>
    <t>173.7593</t>
  </si>
  <si>
    <t>0.1970</t>
  </si>
  <si>
    <t>0.7630</t>
  </si>
  <si>
    <t>10:02:20</t>
  </si>
  <si>
    <t>1098.7</t>
  </si>
  <si>
    <t>22.0698</t>
  </si>
  <si>
    <t>-0.0540</t>
  </si>
  <si>
    <t>173.7749</t>
  </si>
  <si>
    <t>0.0058</t>
  </si>
  <si>
    <t>0.0223</t>
  </si>
  <si>
    <t>10:02:05</t>
  </si>
  <si>
    <t>22.0700</t>
  </si>
  <si>
    <t>173.7752</t>
  </si>
  <si>
    <t>-0.3</t>
  </si>
  <si>
    <t>10:01:50</t>
  </si>
  <si>
    <t>1098.9</t>
  </si>
  <si>
    <t>22.0704</t>
  </si>
  <si>
    <t>-0.0541</t>
  </si>
  <si>
    <t>173.7859</t>
  </si>
  <si>
    <t>3.9</t>
  </si>
  <si>
    <t>0.0026</t>
  </si>
  <si>
    <t>0.0101</t>
  </si>
  <si>
    <t>10:01:35</t>
  </si>
  <si>
    <t>1689.8</t>
  </si>
  <si>
    <t>-73.034752</t>
  </si>
  <si>
    <t>6.917231</t>
  </si>
  <si>
    <t>53.3537</t>
  </si>
  <si>
    <t>22.0610</t>
  </si>
  <si>
    <t>-0.0602</t>
  </si>
  <si>
    <t>173.7136</t>
  </si>
  <si>
    <t>0.5</t>
  </si>
  <si>
    <t>6.2</t>
  </si>
  <si>
    <t>0.0019</t>
  </si>
  <si>
    <t>0.0075</t>
  </si>
  <si>
    <t>09:24:34</t>
  </si>
  <si>
    <t>1065</t>
  </si>
  <si>
    <t>22.0604</t>
  </si>
  <si>
    <t>173.7081</t>
  </si>
  <si>
    <t>0.0018</t>
  </si>
  <si>
    <t>0.0069</t>
  </si>
  <si>
    <t>09:24:19</t>
  </si>
  <si>
    <t>22.0605</t>
  </si>
  <si>
    <t>-0.0603</t>
  </si>
  <si>
    <t>173.7039</t>
  </si>
  <si>
    <t>4.7</t>
  </si>
  <si>
    <t>0.0016</t>
  </si>
  <si>
    <t>0.0061</t>
  </si>
  <si>
    <t>09:24:04</t>
  </si>
  <si>
    <t>1689.9</t>
  </si>
  <si>
    <t>22.0612</t>
  </si>
  <si>
    <t>173.6914</t>
  </si>
  <si>
    <t>0.0</t>
  </si>
  <si>
    <t>0.0062</t>
  </si>
  <si>
    <t>09:23:49</t>
  </si>
  <si>
    <t>173.7191</t>
  </si>
  <si>
    <t>-0.4</t>
  </si>
  <si>
    <t>6.5</t>
  </si>
  <si>
    <t>09:23:34</t>
  </si>
  <si>
    <t>1690.0</t>
  </si>
  <si>
    <t>173.7288</t>
  </si>
  <si>
    <t>4.5</t>
  </si>
  <si>
    <t>0.0060</t>
  </si>
  <si>
    <t>09:23:19</t>
  </si>
  <si>
    <t>22.0613</t>
  </si>
  <si>
    <t>173.7143</t>
  </si>
  <si>
    <t>4.2</t>
  </si>
  <si>
    <t>0.0014</t>
  </si>
  <si>
    <t>0.0055</t>
  </si>
  <si>
    <t>09:23:04</t>
  </si>
  <si>
    <t>173.7118</t>
  </si>
  <si>
    <t>0.7</t>
  </si>
  <si>
    <t>5.3</t>
  </si>
  <si>
    <t>09:22:49</t>
  </si>
  <si>
    <t>1690.1</t>
  </si>
  <si>
    <t>22.0620</t>
  </si>
  <si>
    <t>173.7035</t>
  </si>
  <si>
    <t>1.9</t>
  </si>
  <si>
    <t>09:22:34</t>
  </si>
  <si>
    <t>22.0622</t>
  </si>
  <si>
    <t>173.7154</t>
  </si>
  <si>
    <t>2.0</t>
  </si>
  <si>
    <t>0.0020</t>
  </si>
  <si>
    <t>0.0078</t>
  </si>
  <si>
    <t>09:22:19</t>
  </si>
  <si>
    <t>22.0614</t>
  </si>
  <si>
    <t>-0.0604</t>
  </si>
  <si>
    <t>173.7079</t>
  </si>
  <si>
    <t>0.0070</t>
  </si>
  <si>
    <t>09:22:04</t>
  </si>
  <si>
    <t>1690.2</t>
  </si>
  <si>
    <t>0.3</t>
  </si>
  <si>
    <t>0.0076</t>
  </si>
  <si>
    <t>09:21:49</t>
  </si>
  <si>
    <t>22.0621</t>
  </si>
  <si>
    <t>173.7262</t>
  </si>
  <si>
    <t>0.0089</t>
  </si>
  <si>
    <t>09:21:34</t>
  </si>
  <si>
    <t>173.7197</t>
  </si>
  <si>
    <t>0.0077</t>
  </si>
  <si>
    <t>09:21:19</t>
  </si>
  <si>
    <t>173.7070</t>
  </si>
  <si>
    <t>0.0024</t>
  </si>
  <si>
    <t>0.0092</t>
  </si>
  <si>
    <t>09:21:04</t>
  </si>
  <si>
    <t>1690.3</t>
  </si>
  <si>
    <t>173.7170</t>
  </si>
  <si>
    <t>0.0073</t>
  </si>
  <si>
    <t>09:20:49</t>
  </si>
  <si>
    <t>53.3536</t>
  </si>
  <si>
    <t>173.7238</t>
  </si>
  <si>
    <t>0.0017</t>
  </si>
  <si>
    <t>0.0066</t>
  </si>
  <si>
    <t>09:20:34</t>
  </si>
  <si>
    <t>22.0632</t>
  </si>
  <si>
    <t>0.0100</t>
  </si>
  <si>
    <t>09:20:19</t>
  </si>
  <si>
    <t>22.0635</t>
  </si>
  <si>
    <t>173.7308</t>
  </si>
  <si>
    <t>0.0088</t>
  </si>
  <si>
    <t>09:20:04</t>
  </si>
  <si>
    <t>22.0634</t>
  </si>
  <si>
    <t>173.7278</t>
  </si>
  <si>
    <t>2.2</t>
  </si>
  <si>
    <t>09:19:49</t>
  </si>
  <si>
    <t>22.0631</t>
  </si>
  <si>
    <t>-0.0605</t>
  </si>
  <si>
    <t>173.7297</t>
  </si>
  <si>
    <t>2.3</t>
  </si>
  <si>
    <t>09:19:34</t>
  </si>
  <si>
    <t>22.0641</t>
  </si>
  <si>
    <t>173.7475</t>
  </si>
  <si>
    <t>1.2</t>
  </si>
  <si>
    <t>09:19:19</t>
  </si>
  <si>
    <t>173.7198</t>
  </si>
  <si>
    <t>09:19:04</t>
  </si>
  <si>
    <t>1690.4</t>
  </si>
  <si>
    <t>22.0643</t>
  </si>
  <si>
    <t>173.7342</t>
  </si>
  <si>
    <t>2.7</t>
  </si>
  <si>
    <t>0.0056</t>
  </si>
  <si>
    <t>09:18:49</t>
  </si>
  <si>
    <t>173.7373</t>
  </si>
  <si>
    <t>09:18:34</t>
  </si>
  <si>
    <t>0.0064</t>
  </si>
  <si>
    <t>09:18:19</t>
  </si>
  <si>
    <t>1.3</t>
  </si>
  <si>
    <t>09:18:04</t>
  </si>
  <si>
    <t>22.0658</t>
  </si>
  <si>
    <t>173.7375</t>
  </si>
  <si>
    <t>1.6</t>
  </si>
  <si>
    <t>0.0093</t>
  </si>
  <si>
    <t>09:17:49</t>
  </si>
  <si>
    <t>1690.5</t>
  </si>
  <si>
    <t>0.0007</t>
  </si>
  <si>
    <t>173.7490</t>
  </si>
  <si>
    <t>2.8</t>
  </si>
  <si>
    <t>6.6</t>
  </si>
  <si>
    <t>0.0071</t>
  </si>
  <si>
    <t>09:17:34</t>
  </si>
  <si>
    <t>22.0659</t>
  </si>
  <si>
    <t>173.7564</t>
  </si>
  <si>
    <t>2.5</t>
  </si>
  <si>
    <t>09:17:19</t>
  </si>
  <si>
    <t>22.0663</t>
  </si>
  <si>
    <t>173.7590</t>
  </si>
  <si>
    <t>2.9</t>
  </si>
  <si>
    <t>4.0</t>
  </si>
  <si>
    <t>09:17:04</t>
  </si>
  <si>
    <t>09:16:49</t>
  </si>
  <si>
    <t>22.0672</t>
  </si>
  <si>
    <t>0.0001</t>
  </si>
  <si>
    <t>173.7582</t>
  </si>
  <si>
    <t>3.1</t>
  </si>
  <si>
    <t>0.0096</t>
  </si>
  <si>
    <t>09:16:34</t>
  </si>
  <si>
    <t>6.917228</t>
  </si>
  <si>
    <t>22.0675</t>
  </si>
  <si>
    <t>173.7491</t>
  </si>
  <si>
    <t>2.6</t>
  </si>
  <si>
    <t>09:16:19</t>
  </si>
  <si>
    <t>173.7681</t>
  </si>
  <si>
    <t>2.1</t>
  </si>
  <si>
    <t>3.8</t>
  </si>
  <si>
    <t>09:16:04</t>
  </si>
  <si>
    <t>22.0683</t>
  </si>
  <si>
    <t>173.7751</t>
  </si>
  <si>
    <t>09:15:49</t>
  </si>
  <si>
    <t>1690.6</t>
  </si>
  <si>
    <t>22.0695</t>
  </si>
  <si>
    <t>173.7782</t>
  </si>
  <si>
    <t>09:15:34</t>
  </si>
  <si>
    <t>22.0691</t>
  </si>
  <si>
    <t>173.7731</t>
  </si>
  <si>
    <t>0.1</t>
  </si>
  <si>
    <t>0.0063</t>
  </si>
  <si>
    <t>09:15:19</t>
  </si>
  <si>
    <t>53.3535</t>
  </si>
  <si>
    <t>22.0692</t>
  </si>
  <si>
    <t>173.7588</t>
  </si>
  <si>
    <t>1.0</t>
  </si>
  <si>
    <t>0.0054</t>
  </si>
  <si>
    <t>09:15:04</t>
  </si>
  <si>
    <t>22.0702</t>
  </si>
  <si>
    <t>173.7704</t>
  </si>
  <si>
    <t>0.6</t>
  </si>
  <si>
    <t>09:14:49</t>
  </si>
  <si>
    <t>1082.7</t>
  </si>
  <si>
    <t>-73.023361</t>
  </si>
  <si>
    <t>6.942097</t>
  </si>
  <si>
    <t>53.3530</t>
  </si>
  <si>
    <t>0.0011</t>
  </si>
  <si>
    <t>-0.0582</t>
  </si>
  <si>
    <t>173.7188</t>
  </si>
  <si>
    <t>-6.2</t>
  </si>
  <si>
    <t>0.1607</t>
  </si>
  <si>
    <t>0.6222</t>
  </si>
  <si>
    <t>08:45:54</t>
  </si>
  <si>
    <t>1064</t>
  </si>
  <si>
    <t>22.0624</t>
  </si>
  <si>
    <t>0.0013</t>
  </si>
  <si>
    <t>-0.0581</t>
  </si>
  <si>
    <t>173.7122</t>
  </si>
  <si>
    <t>-7.7</t>
  </si>
  <si>
    <t>08:45:39</t>
  </si>
  <si>
    <t>1082.6</t>
  </si>
  <si>
    <t>173.7239</t>
  </si>
  <si>
    <t>-6.6</t>
  </si>
  <si>
    <t>7.3</t>
  </si>
  <si>
    <t>08:45:24</t>
  </si>
  <si>
    <t>22.0616</t>
  </si>
  <si>
    <t>0.0010</t>
  </si>
  <si>
    <t>173.7290</t>
  </si>
  <si>
    <t>-6.3</t>
  </si>
  <si>
    <t>08:45:09</t>
  </si>
  <si>
    <t>6.942098</t>
  </si>
  <si>
    <t>0.0008</t>
  </si>
  <si>
    <t>-0.0580</t>
  </si>
  <si>
    <t>173.7100</t>
  </si>
  <si>
    <t>-5.5</t>
  </si>
  <si>
    <t>0.0135</t>
  </si>
  <si>
    <t>0.0522</t>
  </si>
  <si>
    <t>08:44:54</t>
  </si>
  <si>
    <t>173.7161</t>
  </si>
  <si>
    <t>-5.8</t>
  </si>
  <si>
    <t>0.1785</t>
  </si>
  <si>
    <t>0.6914</t>
  </si>
  <si>
    <t>08:44:39</t>
  </si>
  <si>
    <t>0.0012</t>
  </si>
  <si>
    <t>-0.0579</t>
  </si>
  <si>
    <t>173.7213</t>
  </si>
  <si>
    <t>7.2</t>
  </si>
  <si>
    <t>0.0334</t>
  </si>
  <si>
    <t>0.1295</t>
  </si>
  <si>
    <t>08:44:24</t>
  </si>
  <si>
    <t>173.7085</t>
  </si>
  <si>
    <t>0.0141</t>
  </si>
  <si>
    <t>0.0547</t>
  </si>
  <si>
    <t>08:44:09</t>
  </si>
  <si>
    <t>-0.0578</t>
  </si>
  <si>
    <t>173.7371</t>
  </si>
  <si>
    <t>0.0090</t>
  </si>
  <si>
    <t>08:43:54</t>
  </si>
  <si>
    <t>173.7227</t>
  </si>
  <si>
    <t>-7.0</t>
  </si>
  <si>
    <t>08:43:39</t>
  </si>
  <si>
    <t>6.942100</t>
  </si>
  <si>
    <t>-0.0577</t>
  </si>
  <si>
    <t>173.7157</t>
  </si>
  <si>
    <t>-5.9</t>
  </si>
  <si>
    <t>0.0094</t>
  </si>
  <si>
    <t>08:43:24</t>
  </si>
  <si>
    <t>173.7160</t>
  </si>
  <si>
    <t>-4.8</t>
  </si>
  <si>
    <t>0.0036</t>
  </si>
  <si>
    <t>0.0140</t>
  </si>
  <si>
    <t>08:43:09</t>
  </si>
  <si>
    <t>173.7285</t>
  </si>
  <si>
    <t>-4.3</t>
  </si>
  <si>
    <t>4.8</t>
  </si>
  <si>
    <t>0.0139</t>
  </si>
  <si>
    <t>08:42:54</t>
  </si>
  <si>
    <t>-0.0576</t>
  </si>
  <si>
    <t>0.0097</t>
  </si>
  <si>
    <t>08:42:39</t>
  </si>
  <si>
    <t>6.942102</t>
  </si>
  <si>
    <t>53.3529</t>
  </si>
  <si>
    <t>173.7270</t>
  </si>
  <si>
    <t>-4.2</t>
  </si>
  <si>
    <t>08:42:24</t>
  </si>
  <si>
    <t>1082.5</t>
  </si>
  <si>
    <t>22.0637</t>
  </si>
  <si>
    <t>-0.0575</t>
  </si>
  <si>
    <t>173.7312</t>
  </si>
  <si>
    <t>5.1</t>
  </si>
  <si>
    <t>08:42:09</t>
  </si>
  <si>
    <t>173.7269</t>
  </si>
  <si>
    <t>-4.4</t>
  </si>
  <si>
    <t>08:41:54</t>
  </si>
  <si>
    <t>-0.0574</t>
  </si>
  <si>
    <t>0.0031</t>
  </si>
  <si>
    <t>0.0120</t>
  </si>
  <si>
    <t>08:41:39</t>
  </si>
  <si>
    <t>173.7299</t>
  </si>
  <si>
    <t>08:41:24</t>
  </si>
  <si>
    <t>-0.0573</t>
  </si>
  <si>
    <t>-4.0</t>
  </si>
  <si>
    <t>08:41:09</t>
  </si>
  <si>
    <t>-73.023346</t>
  </si>
  <si>
    <t>173.7284</t>
  </si>
  <si>
    <t>-3.6</t>
  </si>
  <si>
    <t>0.0183</t>
  </si>
  <si>
    <t>0.0710</t>
  </si>
  <si>
    <t>08:40:54</t>
  </si>
  <si>
    <t>6.942103</t>
  </si>
  <si>
    <t>-0.0572</t>
  </si>
  <si>
    <t>173.7383</t>
  </si>
  <si>
    <t>-3.9</t>
  </si>
  <si>
    <t>0.0952</t>
  </si>
  <si>
    <t>0.3686</t>
  </si>
  <si>
    <t>08:40:39</t>
  </si>
  <si>
    <t>173.7355</t>
  </si>
  <si>
    <t>0.0177</t>
  </si>
  <si>
    <t>0.0684</t>
  </si>
  <si>
    <t>08:40:24</t>
  </si>
  <si>
    <t>1082.4</t>
  </si>
  <si>
    <t>-0.0571</t>
  </si>
  <si>
    <t>173.7253</t>
  </si>
  <si>
    <t>-4.1</t>
  </si>
  <si>
    <t>0.3387</t>
  </si>
  <si>
    <t>1.3116</t>
  </si>
  <si>
    <t>08:40:09</t>
  </si>
  <si>
    <t>08:39:54</t>
  </si>
  <si>
    <t>22.0646</t>
  </si>
  <si>
    <t>-0.0570</t>
  </si>
  <si>
    <t>-2.3</t>
  </si>
  <si>
    <t>08:39:39</t>
  </si>
  <si>
    <t>173.7460</t>
  </si>
  <si>
    <t>-2.7</t>
  </si>
  <si>
    <t>0.0181</t>
  </si>
  <si>
    <t>0.0702</t>
  </si>
  <si>
    <t>08:39:24</t>
  </si>
  <si>
    <t>6.942105</t>
  </si>
  <si>
    <t>-0.0569</t>
  </si>
  <si>
    <t>173.7363</t>
  </si>
  <si>
    <t>-2.5</t>
  </si>
  <si>
    <t>0.0160</t>
  </si>
  <si>
    <t>0.0619</t>
  </si>
  <si>
    <t>08:39:09</t>
  </si>
  <si>
    <t>22.0651</t>
  </si>
  <si>
    <t>173.7362</t>
  </si>
  <si>
    <t>-2.6</t>
  </si>
  <si>
    <t>0.0043</t>
  </si>
  <si>
    <t>0.0165</t>
  </si>
  <si>
    <t>08:38:54</t>
  </si>
  <si>
    <t>1082.3</t>
  </si>
  <si>
    <t>22.0654</t>
  </si>
  <si>
    <t>-0.0568</t>
  </si>
  <si>
    <t>173.7430</t>
  </si>
  <si>
    <t>-3.1</t>
  </si>
  <si>
    <t>08:38:39</t>
  </si>
  <si>
    <t>173.7340</t>
  </si>
  <si>
    <t>0.2518</t>
  </si>
  <si>
    <t>0.9751</t>
  </si>
  <si>
    <t>08:38:24</t>
  </si>
  <si>
    <t>-0.0567</t>
  </si>
  <si>
    <t>173.7293</t>
  </si>
  <si>
    <t>-2.2</t>
  </si>
  <si>
    <t>0.0579</t>
  </si>
  <si>
    <t>0.2242</t>
  </si>
  <si>
    <t>08:38:09</t>
  </si>
  <si>
    <t>173.7688</t>
  </si>
  <si>
    <t>-1.6</t>
  </si>
  <si>
    <t>08:37:54</t>
  </si>
  <si>
    <t>22.0670</t>
  </si>
  <si>
    <t>-0.0566</t>
  </si>
  <si>
    <t>173.7636</t>
  </si>
  <si>
    <t>08:37:39</t>
  </si>
  <si>
    <t>-0.0565</t>
  </si>
  <si>
    <t>173.7570</t>
  </si>
  <si>
    <t>1.8</t>
  </si>
  <si>
    <t>0.0030</t>
  </si>
  <si>
    <t>0.0117</t>
  </si>
  <si>
    <t>08:37:24</t>
  </si>
  <si>
    <t>22.0679</t>
  </si>
  <si>
    <t>173.7591</t>
  </si>
  <si>
    <t>-1.8</t>
  </si>
  <si>
    <t>0.0219</t>
  </si>
  <si>
    <t>0.0850</t>
  </si>
  <si>
    <t>08:37:09</t>
  </si>
  <si>
    <t>53.3528</t>
  </si>
  <si>
    <t>22.0682</t>
  </si>
  <si>
    <t>-0.0564</t>
  </si>
  <si>
    <t>173.7646</t>
  </si>
  <si>
    <t>1.4</t>
  </si>
  <si>
    <t>0.1319</t>
  </si>
  <si>
    <t>0.5107</t>
  </si>
  <si>
    <t>08:36:54</t>
  </si>
  <si>
    <t>22.0686</t>
  </si>
  <si>
    <t>173.7566</t>
  </si>
  <si>
    <t>-0.0</t>
  </si>
  <si>
    <t>0.0083</t>
  </si>
  <si>
    <t>08:36:39</t>
  </si>
  <si>
    <t>1082.2</t>
  </si>
  <si>
    <t>-0.0563</t>
  </si>
  <si>
    <t>173.7649</t>
  </si>
  <si>
    <t>0.0033</t>
  </si>
  <si>
    <t>0.0126</t>
  </si>
  <si>
    <t>08:36:24</t>
  </si>
  <si>
    <t>22.0696</t>
  </si>
  <si>
    <t>173.7683</t>
  </si>
  <si>
    <t>0.4</t>
  </si>
  <si>
    <t>0.0838</t>
  </si>
  <si>
    <t>0.3246</t>
  </si>
  <si>
    <t>08:36:09</t>
  </si>
  <si>
    <t>1684.1</t>
  </si>
  <si>
    <t>-73.034775</t>
  </si>
  <si>
    <t>53.3523</t>
  </si>
  <si>
    <t>-0.0467</t>
  </si>
  <si>
    <t>173.7150</t>
  </si>
  <si>
    <t>08:05:29</t>
  </si>
  <si>
    <t>1063</t>
  </si>
  <si>
    <t>22.0618</t>
  </si>
  <si>
    <t>-0.0466</t>
  </si>
  <si>
    <t>173.7117</t>
  </si>
  <si>
    <t>-5.3</t>
  </si>
  <si>
    <t>1.7</t>
  </si>
  <si>
    <t>0.0314</t>
  </si>
  <si>
    <t>0.1218</t>
  </si>
  <si>
    <t>08:05:14</t>
  </si>
  <si>
    <t>-0.0465</t>
  </si>
  <si>
    <t>173.7042</t>
  </si>
  <si>
    <t>-5.4</t>
  </si>
  <si>
    <t>08:04:59</t>
  </si>
  <si>
    <t>1684.2</t>
  </si>
  <si>
    <t>-0.0464</t>
  </si>
  <si>
    <t>173.7179</t>
  </si>
  <si>
    <t>-4.5</t>
  </si>
  <si>
    <t>3.2</t>
  </si>
  <si>
    <t>08:04:44</t>
  </si>
  <si>
    <t>-0.0463</t>
  </si>
  <si>
    <t>0.0086</t>
  </si>
  <si>
    <t>08:04:29</t>
  </si>
  <si>
    <t>53.3522</t>
  </si>
  <si>
    <t>22.0619</t>
  </si>
  <si>
    <t>-0.0462</t>
  </si>
  <si>
    <t>-5.1</t>
  </si>
  <si>
    <t>08:04:14</t>
  </si>
  <si>
    <t>-0.0461</t>
  </si>
  <si>
    <t>0.8</t>
  </si>
  <si>
    <t>0.0072</t>
  </si>
  <si>
    <t>08:03:59</t>
  </si>
  <si>
    <t>1684.3</t>
  </si>
  <si>
    <t>-0.0460</t>
  </si>
  <si>
    <t>173.7272</t>
  </si>
  <si>
    <t>-5.7</t>
  </si>
  <si>
    <t>08:03:44</t>
  </si>
  <si>
    <t>-0.0459</t>
  </si>
  <si>
    <t>173.7142</t>
  </si>
  <si>
    <t>0.0085</t>
  </si>
  <si>
    <t>08:03:29</t>
  </si>
  <si>
    <t>-0.0458</t>
  </si>
  <si>
    <t>173.7132</t>
  </si>
  <si>
    <t>-4.9</t>
  </si>
  <si>
    <t>08:03:14</t>
  </si>
  <si>
    <t>-0.0457</t>
  </si>
  <si>
    <t>1.5</t>
  </si>
  <si>
    <t>08:02:59</t>
  </si>
  <si>
    <t>1684.4</t>
  </si>
  <si>
    <t>-0.0456</t>
  </si>
  <si>
    <t>173.7158</t>
  </si>
  <si>
    <t>08:02:44</t>
  </si>
  <si>
    <t>-0.0455</t>
  </si>
  <si>
    <t>173.7334</t>
  </si>
  <si>
    <t>0.0038</t>
  </si>
  <si>
    <t>08:02:29</t>
  </si>
  <si>
    <t>-0.0454</t>
  </si>
  <si>
    <t>-4.7</t>
  </si>
  <si>
    <t>1.1</t>
  </si>
  <si>
    <t>08:02:14</t>
  </si>
  <si>
    <t>-0.0453</t>
  </si>
  <si>
    <t>173.7215</t>
  </si>
  <si>
    <t>0.0084</t>
  </si>
  <si>
    <t>08:01:59</t>
  </si>
  <si>
    <t>1684.5</t>
  </si>
  <si>
    <t>-0.0452</t>
  </si>
  <si>
    <t>173.7164</t>
  </si>
  <si>
    <t>08:01:44</t>
  </si>
  <si>
    <t>-0.0451</t>
  </si>
  <si>
    <t>-3.2</t>
  </si>
  <si>
    <t>0.9</t>
  </si>
  <si>
    <t>08:01:29</t>
  </si>
  <si>
    <t>-0.0450</t>
  </si>
  <si>
    <t>08:01:14</t>
  </si>
  <si>
    <t>-0.0449</t>
  </si>
  <si>
    <t>173.7301</t>
  </si>
  <si>
    <t>08:00:59</t>
  </si>
  <si>
    <t>-0.0448</t>
  </si>
  <si>
    <t>173.7384</t>
  </si>
  <si>
    <t>08:00:44</t>
  </si>
  <si>
    <t>1684.6</t>
  </si>
  <si>
    <t>-0.0447</t>
  </si>
  <si>
    <t>-5.6</t>
  </si>
  <si>
    <t>08:00:29</t>
  </si>
  <si>
    <t>-0.0446</t>
  </si>
  <si>
    <t>173.7413</t>
  </si>
  <si>
    <t>-6.4</t>
  </si>
  <si>
    <t>08:00:14</t>
  </si>
  <si>
    <t>-0.0445</t>
  </si>
  <si>
    <t>0.0119</t>
  </si>
  <si>
    <t>07:59:59</t>
  </si>
  <si>
    <t>-0.0444</t>
  </si>
  <si>
    <t>173.7245</t>
  </si>
  <si>
    <t>07:59:44</t>
  </si>
  <si>
    <t>-0.0443</t>
  </si>
  <si>
    <t>173.7318</t>
  </si>
  <si>
    <t>3.0</t>
  </si>
  <si>
    <t>07:59:29</t>
  </si>
  <si>
    <t>-0.0442</t>
  </si>
  <si>
    <t>07:59:14</t>
  </si>
  <si>
    <t>53.3521</t>
  </si>
  <si>
    <t>-0.0441</t>
  </si>
  <si>
    <t>173.7472</t>
  </si>
  <si>
    <t>07:58:59</t>
  </si>
  <si>
    <t>1684.7</t>
  </si>
  <si>
    <t>-0.0440</t>
  </si>
  <si>
    <t>173.7641</t>
  </si>
  <si>
    <t>07:58:44</t>
  </si>
  <si>
    <t>22.0671</t>
  </si>
  <si>
    <t>-0.0438</t>
  </si>
  <si>
    <t>173.7450</t>
  </si>
  <si>
    <t>07:58:29</t>
  </si>
  <si>
    <t>6.917233</t>
  </si>
  <si>
    <t>-0.0437</t>
  </si>
  <si>
    <t>173.7522</t>
  </si>
  <si>
    <t>2.4</t>
  </si>
  <si>
    <t>07:58:14</t>
  </si>
  <si>
    <t>-0.0436</t>
  </si>
  <si>
    <t>173.7614</t>
  </si>
  <si>
    <t>07:57:59</t>
  </si>
  <si>
    <t>22.0684</t>
  </si>
  <si>
    <t>-0.0435</t>
  </si>
  <si>
    <t>173.7633</t>
  </si>
  <si>
    <t>0.0057</t>
  </si>
  <si>
    <t>07:57:44</t>
  </si>
  <si>
    <t>-0.0434</t>
  </si>
  <si>
    <t>173.7682</t>
  </si>
  <si>
    <t>07:57:29</t>
  </si>
  <si>
    <t>22.0693</t>
  </si>
  <si>
    <t>-0.0433</t>
  </si>
  <si>
    <t>-2.9</t>
  </si>
  <si>
    <t>0.0052</t>
  </si>
  <si>
    <t>07:57:14</t>
  </si>
  <si>
    <t>22.0697</t>
  </si>
  <si>
    <t>-0.0432</t>
  </si>
  <si>
    <t>173.7721</t>
  </si>
  <si>
    <t>07:56:59</t>
  </si>
  <si>
    <t>-0.0431</t>
  </si>
  <si>
    <t>173.7779</t>
  </si>
  <si>
    <t>-3.4</t>
  </si>
  <si>
    <t>07:56:44</t>
  </si>
  <si>
    <t>22.0708</t>
  </si>
  <si>
    <t>-0.0430</t>
  </si>
  <si>
    <t>173.7915</t>
  </si>
  <si>
    <t>07:56:29</t>
  </si>
  <si>
    <t>22.0707</t>
  </si>
  <si>
    <t>-0.0429</t>
  </si>
  <si>
    <t>173.7954</t>
  </si>
  <si>
    <t>07:56:14</t>
  </si>
  <si>
    <t>22.0709</t>
  </si>
  <si>
    <t>-0.0427</t>
  </si>
  <si>
    <t>173.7866</t>
  </si>
  <si>
    <t>-3.0</t>
  </si>
  <si>
    <t>0.0045</t>
  </si>
  <si>
    <t>07:55:59</t>
  </si>
  <si>
    <t>22.0718</t>
  </si>
  <si>
    <t>-0.0426</t>
  </si>
  <si>
    <t>173.7870</t>
  </si>
  <si>
    <t>07:55:44</t>
  </si>
  <si>
    <t>1087.8</t>
  </si>
  <si>
    <t>-73.023384</t>
  </si>
  <si>
    <t>53.3515</t>
  </si>
  <si>
    <t>-0.0260</t>
  </si>
  <si>
    <t>173.7267</t>
  </si>
  <si>
    <t>0.0129</t>
  </si>
  <si>
    <t>0.0499</t>
  </si>
  <si>
    <t>07:23:44</t>
  </si>
  <si>
    <t>1062</t>
  </si>
  <si>
    <t>22.0644</t>
  </si>
  <si>
    <t>0.0000</t>
  </si>
  <si>
    <t>-0.0258</t>
  </si>
  <si>
    <t>173.7209</t>
  </si>
  <si>
    <t>07:23:29</t>
  </si>
  <si>
    <t>22.0648</t>
  </si>
  <si>
    <t>-0.0257</t>
  </si>
  <si>
    <t>173.7345</t>
  </si>
  <si>
    <t>0.3012</t>
  </si>
  <si>
    <t>1.1667</t>
  </si>
  <si>
    <t>07:23:14</t>
  </si>
  <si>
    <t>-0.0255</t>
  </si>
  <si>
    <t>07:22:59</t>
  </si>
  <si>
    <t>-0.0254</t>
  </si>
  <si>
    <t>173.7254</t>
  </si>
  <si>
    <t>07:22:44</t>
  </si>
  <si>
    <t>-73.023399</t>
  </si>
  <si>
    <t>-0.0252</t>
  </si>
  <si>
    <t>0.0322</t>
  </si>
  <si>
    <t>0.1248</t>
  </si>
  <si>
    <t>07:22:29</t>
  </si>
  <si>
    <t>-0.0251</t>
  </si>
  <si>
    <t>173.7552</t>
  </si>
  <si>
    <t>07:22:14</t>
  </si>
  <si>
    <t>1087.7</t>
  </si>
  <si>
    <t>-0.0249</t>
  </si>
  <si>
    <t>173.7533</t>
  </si>
  <si>
    <t>0.4112</t>
  </si>
  <si>
    <t>1.5927</t>
  </si>
  <si>
    <t>07:21:59</t>
  </si>
  <si>
    <t>1087.9</t>
  </si>
  <si>
    <t>-0.0248</t>
  </si>
  <si>
    <t>173.7453</t>
  </si>
  <si>
    <t>07:21:44</t>
  </si>
  <si>
    <t>1086.7</t>
  </si>
  <si>
    <t>-73.023369</t>
  </si>
  <si>
    <t>6.942048</t>
  </si>
  <si>
    <t>-0.0246</t>
  </si>
  <si>
    <t>173.7350</t>
  </si>
  <si>
    <t>07:21:29</t>
  </si>
  <si>
    <t>1085.1</t>
  </si>
  <si>
    <t>6.942043</t>
  </si>
  <si>
    <t>-0.0245</t>
  </si>
  <si>
    <t>173.7486</t>
  </si>
  <si>
    <t>0.2845</t>
  </si>
  <si>
    <t>1.1020</t>
  </si>
  <si>
    <t>07:21:14</t>
  </si>
  <si>
    <t>-0.0243</t>
  </si>
  <si>
    <t>173.7359</t>
  </si>
  <si>
    <t>07:20:59</t>
  </si>
  <si>
    <t>53.3514</t>
  </si>
  <si>
    <t>22.0661</t>
  </si>
  <si>
    <t>-0.0242</t>
  </si>
  <si>
    <t>173.7411</t>
  </si>
  <si>
    <t>07:20:44</t>
  </si>
  <si>
    <t>-0.0240</t>
  </si>
  <si>
    <t>07:20:29</t>
  </si>
  <si>
    <t>-0.0239</t>
  </si>
  <si>
    <t>173.7657</t>
  </si>
  <si>
    <t>0.3279</t>
  </si>
  <si>
    <t>1.2701</t>
  </si>
  <si>
    <t>07:20:14</t>
  </si>
  <si>
    <t>6.942045</t>
  </si>
  <si>
    <t>-0.0237</t>
  </si>
  <si>
    <t>173.7389</t>
  </si>
  <si>
    <t>07:19:59</t>
  </si>
  <si>
    <t>22.0668</t>
  </si>
  <si>
    <t>-0.0236</t>
  </si>
  <si>
    <t>173.7635</t>
  </si>
  <si>
    <t>07:19:44</t>
  </si>
  <si>
    <t>-0.0234</t>
  </si>
  <si>
    <t>173.7538</t>
  </si>
  <si>
    <t>-0.5</t>
  </si>
  <si>
    <t>0.0146</t>
  </si>
  <si>
    <t>07:19:29</t>
  </si>
  <si>
    <t>22.0676</t>
  </si>
  <si>
    <t>-0.0233</t>
  </si>
  <si>
    <t>0.0229</t>
  </si>
  <si>
    <t>07:19:14</t>
  </si>
  <si>
    <t>-0.0231</t>
  </si>
  <si>
    <t>173.7572</t>
  </si>
  <si>
    <t>07:18:59</t>
  </si>
  <si>
    <t>-0.0230</t>
  </si>
  <si>
    <t>07:18:44</t>
  </si>
  <si>
    <t>-0.0228</t>
  </si>
  <si>
    <t>173.7598</t>
  </si>
  <si>
    <t>0.1850</t>
  </si>
  <si>
    <t>0.7165</t>
  </si>
  <si>
    <t>07:18:29</t>
  </si>
  <si>
    <t>1085.2</t>
  </si>
  <si>
    <t>-0.0227</t>
  </si>
  <si>
    <t>173.7648</t>
  </si>
  <si>
    <t>0.4083</t>
  </si>
  <si>
    <t>07:18:14</t>
  </si>
  <si>
    <t>-0.0225</t>
  </si>
  <si>
    <t>173.7526</t>
  </si>
  <si>
    <t>0.3780</t>
  </si>
  <si>
    <t>1.4641</t>
  </si>
  <si>
    <t>07:17:59</t>
  </si>
  <si>
    <t>22.0688</t>
  </si>
  <si>
    <t>-0.0223</t>
  </si>
  <si>
    <t>173.7575</t>
  </si>
  <si>
    <t>0.1849</t>
  </si>
  <si>
    <t>0.7162</t>
  </si>
  <si>
    <t>07:17:44</t>
  </si>
  <si>
    <t>1085.3</t>
  </si>
  <si>
    <t>22.0690</t>
  </si>
  <si>
    <t>-0.0222</t>
  </si>
  <si>
    <t>173.7794</t>
  </si>
  <si>
    <t>0.3350</t>
  </si>
  <si>
    <t>1.2973</t>
  </si>
  <si>
    <t>07:17:29</t>
  </si>
  <si>
    <t>-0.0220</t>
  </si>
  <si>
    <t>173.7718</t>
  </si>
  <si>
    <t>0.0604</t>
  </si>
  <si>
    <t>0.2341</t>
  </si>
  <si>
    <t>07:17:14</t>
  </si>
  <si>
    <t>1085.4</t>
  </si>
  <si>
    <t>-0.0219</t>
  </si>
  <si>
    <t>173.7694</t>
  </si>
  <si>
    <t>0.2</t>
  </si>
  <si>
    <t>07:16:59</t>
  </si>
  <si>
    <t>22.0699</t>
  </si>
  <si>
    <t>-0.0217</t>
  </si>
  <si>
    <t>07:16:44</t>
  </si>
  <si>
    <t>1085.5</t>
  </si>
  <si>
    <t>-0.0216</t>
  </si>
  <si>
    <t>0.0074</t>
  </si>
  <si>
    <t>07:16:29</t>
  </si>
  <si>
    <t>-0.0214</t>
  </si>
  <si>
    <t>173.7890</t>
  </si>
  <si>
    <t>07:16:14</t>
  </si>
  <si>
    <t>22.0703</t>
  </si>
  <si>
    <t>-0.0213</t>
  </si>
  <si>
    <t>173.7917</t>
  </si>
  <si>
    <t>0.1001</t>
  </si>
  <si>
    <t>0.3876</t>
  </si>
  <si>
    <t>07:15:59</t>
  </si>
  <si>
    <t>22.0705</t>
  </si>
  <si>
    <t>-0.0211</t>
  </si>
  <si>
    <t>173.7969</t>
  </si>
  <si>
    <t>0.0079</t>
  </si>
  <si>
    <t>07:15:44</t>
  </si>
  <si>
    <t>1085.6</t>
  </si>
  <si>
    <t>53.3513</t>
  </si>
  <si>
    <t>22.0717</t>
  </si>
  <si>
    <t>-0.0210</t>
  </si>
  <si>
    <t>173.7827</t>
  </si>
  <si>
    <t>0.0048</t>
  </si>
  <si>
    <t>07:15:29</t>
  </si>
  <si>
    <t>1085.7</t>
  </si>
  <si>
    <t>22.0713</t>
  </si>
  <si>
    <t>-0.0208</t>
  </si>
  <si>
    <t>173.7908</t>
  </si>
  <si>
    <t>-2.0</t>
  </si>
  <si>
    <t>07:15:14</t>
  </si>
  <si>
    <t>22.0720</t>
  </si>
  <si>
    <t>-0.0206</t>
  </si>
  <si>
    <t>173.8028</t>
  </si>
  <si>
    <t>07:14:59</t>
  </si>
  <si>
    <t>22.0727</t>
  </si>
  <si>
    <t>-0.0205</t>
  </si>
  <si>
    <t>173.7911</t>
  </si>
  <si>
    <t>0.1338</t>
  </si>
  <si>
    <t>0.5181</t>
  </si>
  <si>
    <t>07:14:44</t>
  </si>
  <si>
    <t>1085.8</t>
  </si>
  <si>
    <t>22.0725</t>
  </si>
  <si>
    <t>-0.0203</t>
  </si>
  <si>
    <t>173.8066</t>
  </si>
  <si>
    <t>0.0027</t>
  </si>
  <si>
    <t>0.0104</t>
  </si>
  <si>
    <t>07:14:29</t>
  </si>
  <si>
    <t>1085.9</t>
  </si>
  <si>
    <t>22.0729</t>
  </si>
  <si>
    <t>-0.0202</t>
  </si>
  <si>
    <t>173.8180</t>
  </si>
  <si>
    <t>0.0035</t>
  </si>
  <si>
    <t>07:14:14</t>
  </si>
  <si>
    <t>1086.0</t>
  </si>
  <si>
    <t>22.0740</t>
  </si>
  <si>
    <t>-0.0200</t>
  </si>
  <si>
    <t>173.7974</t>
  </si>
  <si>
    <t>0.0268</t>
  </si>
  <si>
    <t>0.1039</t>
  </si>
  <si>
    <t>07:13:59</t>
  </si>
  <si>
    <t>1693.0</t>
  </si>
  <si>
    <t>6.917212</t>
  </si>
  <si>
    <t>53.3507</t>
  </si>
  <si>
    <t>22.0657</t>
  </si>
  <si>
    <t>173.7325</t>
  </si>
  <si>
    <t>-7.9</t>
  </si>
  <si>
    <t>06:37:40</t>
  </si>
  <si>
    <t>1061</t>
  </si>
  <si>
    <t>1693.1</t>
  </si>
  <si>
    <t>53.3506</t>
  </si>
  <si>
    <t>0.0051</t>
  </si>
  <si>
    <t>173.7421</t>
  </si>
  <si>
    <t>-7.3</t>
  </si>
  <si>
    <t>0.0201</t>
  </si>
  <si>
    <t>06:37:25</t>
  </si>
  <si>
    <t>1693.2</t>
  </si>
  <si>
    <t>0.0053</t>
  </si>
  <si>
    <t>173.7463</t>
  </si>
  <si>
    <t>-6.7</t>
  </si>
  <si>
    <t>06:37:10</t>
  </si>
  <si>
    <t>22.0656</t>
  </si>
  <si>
    <t>173.7536</t>
  </si>
  <si>
    <t>-7.5</t>
  </si>
  <si>
    <t>0.0032</t>
  </si>
  <si>
    <t>0.0123</t>
  </si>
  <si>
    <t>06:36:55</t>
  </si>
  <si>
    <t>1693.3</t>
  </si>
  <si>
    <t>22.0662</t>
  </si>
  <si>
    <t>3.6</t>
  </si>
  <si>
    <t>06:36:40</t>
  </si>
  <si>
    <t>1693.4</t>
  </si>
  <si>
    <t>173.7542</t>
  </si>
  <si>
    <t>-7.8</t>
  </si>
  <si>
    <t>06:36:25</t>
  </si>
  <si>
    <t>1693.5</t>
  </si>
  <si>
    <t>6.917213</t>
  </si>
  <si>
    <t>173.7628</t>
  </si>
  <si>
    <t>-9.4</t>
  </si>
  <si>
    <t>3.3</t>
  </si>
  <si>
    <t>06:36:10</t>
  </si>
  <si>
    <t>1693.6</t>
  </si>
  <si>
    <t>173.7661</t>
  </si>
  <si>
    <t>06:35:55</t>
  </si>
  <si>
    <t>06:35:40</t>
  </si>
  <si>
    <t>1693.7</t>
  </si>
  <si>
    <t>173.7583</t>
  </si>
  <si>
    <t>-8.5</t>
  </si>
  <si>
    <t>06:35:25</t>
  </si>
  <si>
    <t>0.0067</t>
  </si>
  <si>
    <t>173.7604</t>
  </si>
  <si>
    <t>-7.6</t>
  </si>
  <si>
    <t>06:35:10</t>
  </si>
  <si>
    <t>1693.8</t>
  </si>
  <si>
    <t>22.0666</t>
  </si>
  <si>
    <t>173.7527</t>
  </si>
  <si>
    <t>-6.5</t>
  </si>
  <si>
    <t>06:34:55</t>
  </si>
  <si>
    <t>06:34:40</t>
  </si>
  <si>
    <t>1693.9</t>
  </si>
  <si>
    <t>173.7580</t>
  </si>
  <si>
    <t>06:34:25</t>
  </si>
  <si>
    <t>06:34:10</t>
  </si>
  <si>
    <t>1694.0</t>
  </si>
  <si>
    <t>173.7652</t>
  </si>
  <si>
    <t>06:33:55</t>
  </si>
  <si>
    <t>1694.1</t>
  </si>
  <si>
    <t>-73.034767</t>
  </si>
  <si>
    <t>173.7696</t>
  </si>
  <si>
    <t>06:33:40</t>
  </si>
  <si>
    <t>06:33:25</t>
  </si>
  <si>
    <t>1694.2</t>
  </si>
  <si>
    <t>06:33:10</t>
  </si>
  <si>
    <t>173.7509</t>
  </si>
  <si>
    <t>-6.0</t>
  </si>
  <si>
    <t>06:32:55</t>
  </si>
  <si>
    <t>06:32:40</t>
  </si>
  <si>
    <t>173.7783</t>
  </si>
  <si>
    <t>-3.7</t>
  </si>
  <si>
    <t>06:32:25</t>
  </si>
  <si>
    <t>1694.3</t>
  </si>
  <si>
    <t>173.7534</t>
  </si>
  <si>
    <t>06:32:10</t>
  </si>
  <si>
    <t>53.3505</t>
  </si>
  <si>
    <t>173.7596</t>
  </si>
  <si>
    <t>06:31:55</t>
  </si>
  <si>
    <t>1694.4</t>
  </si>
  <si>
    <t>173.7804</t>
  </si>
  <si>
    <t>06:31:40</t>
  </si>
  <si>
    <t>1694.5</t>
  </si>
  <si>
    <t>173.7756</t>
  </si>
  <si>
    <t>06:31:25</t>
  </si>
  <si>
    <t>173.7848</t>
  </si>
  <si>
    <t>06:31:10</t>
  </si>
  <si>
    <t>1694.6</t>
  </si>
  <si>
    <t>22.0701</t>
  </si>
  <si>
    <t>0.0099</t>
  </si>
  <si>
    <t>173.7735</t>
  </si>
  <si>
    <t>06:30:55</t>
  </si>
  <si>
    <t>173.7675</t>
  </si>
  <si>
    <t>06:30:40</t>
  </si>
  <si>
    <t>1694.7</t>
  </si>
  <si>
    <t>173.7849</t>
  </si>
  <si>
    <t>-3.5</t>
  </si>
  <si>
    <t>06:30:25</t>
  </si>
  <si>
    <t>1694.8</t>
  </si>
  <si>
    <t>22.0711</t>
  </si>
  <si>
    <t>173.7784</t>
  </si>
  <si>
    <t>06:30:10</t>
  </si>
  <si>
    <t>0.0106</t>
  </si>
  <si>
    <t>173.7927</t>
  </si>
  <si>
    <t>06:29:55</t>
  </si>
  <si>
    <t>1694.9</t>
  </si>
  <si>
    <t>06:29:40</t>
  </si>
  <si>
    <t>0.0110</t>
  </si>
  <si>
    <t>173.7632</t>
  </si>
  <si>
    <t>06:29:25</t>
  </si>
  <si>
    <t>0.0112</t>
  </si>
  <si>
    <t>173.7935</t>
  </si>
  <si>
    <t>06:29:10</t>
  </si>
  <si>
    <t>1695.0</t>
  </si>
  <si>
    <t>0.0114</t>
  </si>
  <si>
    <t>06:28:55</t>
  </si>
  <si>
    <t>22.0728</t>
  </si>
  <si>
    <t>0.0116</t>
  </si>
  <si>
    <t>173.7889</t>
  </si>
  <si>
    <t>06:28:40</t>
  </si>
  <si>
    <t>22.0724</t>
  </si>
  <si>
    <t>173.8097</t>
  </si>
  <si>
    <t>06:28:25</t>
  </si>
  <si>
    <t>173.8080</t>
  </si>
  <si>
    <t>06:28:10</t>
  </si>
  <si>
    <t>22.0730</t>
  </si>
  <si>
    <t>0.0121</t>
  </si>
  <si>
    <t>173.8046</t>
  </si>
  <si>
    <t>0.0128</t>
  </si>
  <si>
    <t>06:27:55</t>
  </si>
  <si>
    <t>1082.0</t>
  </si>
  <si>
    <t>6.942111</t>
  </si>
  <si>
    <t>53.3488</t>
  </si>
  <si>
    <t>22.0749</t>
  </si>
  <si>
    <t>0.0807</t>
  </si>
  <si>
    <t>173.8218</t>
  </si>
  <si>
    <t>-9.2</t>
  </si>
  <si>
    <t>7.1</t>
  </si>
  <si>
    <t>0.0295</t>
  </si>
  <si>
    <t>04:56:34</t>
  </si>
  <si>
    <t>1060</t>
  </si>
  <si>
    <t>1081.8</t>
  </si>
  <si>
    <t>6.942110</t>
  </si>
  <si>
    <t>22.0752</t>
  </si>
  <si>
    <t>0.0808</t>
  </si>
  <si>
    <t>173.8149</t>
  </si>
  <si>
    <t>-9.8</t>
  </si>
  <si>
    <t>7.4</t>
  </si>
  <si>
    <t>04:56:19</t>
  </si>
  <si>
    <t>1081.6</t>
  </si>
  <si>
    <t>22.0753</t>
  </si>
  <si>
    <t>0.0810</t>
  </si>
  <si>
    <t>173.8304</t>
  </si>
  <si>
    <t>-10.4</t>
  </si>
  <si>
    <t>0.0188</t>
  </si>
  <si>
    <t>04:56:04</t>
  </si>
  <si>
    <t>1081.1</t>
  </si>
  <si>
    <t>6.942117</t>
  </si>
  <si>
    <t>0.0812</t>
  </si>
  <si>
    <t>173.8397</t>
  </si>
  <si>
    <t>-9.6</t>
  </si>
  <si>
    <t>7.6</t>
  </si>
  <si>
    <t>0.1855</t>
  </si>
  <si>
    <t>0.7184</t>
  </si>
  <si>
    <t>04:55:49</t>
  </si>
  <si>
    <t>22.0757</t>
  </si>
  <si>
    <t>0.0813</t>
  </si>
  <si>
    <t>173.8269</t>
  </si>
  <si>
    <t>04:55:34</t>
  </si>
  <si>
    <t>1081.7</t>
  </si>
  <si>
    <t>6.942113</t>
  </si>
  <si>
    <t>0.0815</t>
  </si>
  <si>
    <t>173.8182</t>
  </si>
  <si>
    <t>-9.5</t>
  </si>
  <si>
    <t>04:55:19</t>
  </si>
  <si>
    <t>6.942107</t>
  </si>
  <si>
    <t>0.0817</t>
  </si>
  <si>
    <t>173.8261</t>
  </si>
  <si>
    <t>-10.0</t>
  </si>
  <si>
    <t>7.5</t>
  </si>
  <si>
    <t>0.2050</t>
  </si>
  <si>
    <t>0.7941</t>
  </si>
  <si>
    <t>04:55:04</t>
  </si>
  <si>
    <t>1083.3</t>
  </si>
  <si>
    <t>22.0763</t>
  </si>
  <si>
    <t>0.0818</t>
  </si>
  <si>
    <t>173.8302</t>
  </si>
  <si>
    <t>-11.2</t>
  </si>
  <si>
    <t>0.1972</t>
  </si>
  <si>
    <t>0.7637</t>
  </si>
  <si>
    <t>04:54:49</t>
  </si>
  <si>
    <t>1084.1</t>
  </si>
  <si>
    <t>22.0762</t>
  </si>
  <si>
    <t>0.0820</t>
  </si>
  <si>
    <t>173.8276</t>
  </si>
  <si>
    <t>-10.9</t>
  </si>
  <si>
    <t>8.6</t>
  </si>
  <si>
    <t>0.0200</t>
  </si>
  <si>
    <t>0.0776</t>
  </si>
  <si>
    <t>04:54:34</t>
  </si>
  <si>
    <t>1084.8</t>
  </si>
  <si>
    <t>6.942090</t>
  </si>
  <si>
    <t>22.0767</t>
  </si>
  <si>
    <t>0.0822</t>
  </si>
  <si>
    <t>173.8327</t>
  </si>
  <si>
    <t>8.1</t>
  </si>
  <si>
    <t>0.1030</t>
  </si>
  <si>
    <t>0.3988</t>
  </si>
  <si>
    <t>04:54:19</t>
  </si>
  <si>
    <t>22.0758</t>
  </si>
  <si>
    <t>0.0823</t>
  </si>
  <si>
    <t>173.8187</t>
  </si>
  <si>
    <t>-10.7</t>
  </si>
  <si>
    <t>0.0425</t>
  </si>
  <si>
    <t>0.1646</t>
  </si>
  <si>
    <t>04:54:04</t>
  </si>
  <si>
    <t>53.3487</t>
  </si>
  <si>
    <t>22.0766</t>
  </si>
  <si>
    <t>0.0825</t>
  </si>
  <si>
    <t>173.8303</t>
  </si>
  <si>
    <t>0.0616</t>
  </si>
  <si>
    <t>0.2387</t>
  </si>
  <si>
    <t>04:53:49</t>
  </si>
  <si>
    <t>6.942085</t>
  </si>
  <si>
    <t>22.0777</t>
  </si>
  <si>
    <t>0.0827</t>
  </si>
  <si>
    <t>173.8381</t>
  </si>
  <si>
    <t>8.0</t>
  </si>
  <si>
    <t>0.2310</t>
  </si>
  <si>
    <t>0.8947</t>
  </si>
  <si>
    <t>04:53:34</t>
  </si>
  <si>
    <t>6.942084</t>
  </si>
  <si>
    <t>22.0772</t>
  </si>
  <si>
    <t>0.0828</t>
  </si>
  <si>
    <t>173.8291</t>
  </si>
  <si>
    <t>9.6</t>
  </si>
  <si>
    <t>04:53:19</t>
  </si>
  <si>
    <t>22.0769</t>
  </si>
  <si>
    <t>0.0830</t>
  </si>
  <si>
    <t>173.8335</t>
  </si>
  <si>
    <t>9.2</t>
  </si>
  <si>
    <t>04:53:04</t>
  </si>
  <si>
    <t>22.0768</t>
  </si>
  <si>
    <t>0.0832</t>
  </si>
  <si>
    <t>173.8263</t>
  </si>
  <si>
    <t>9.0</t>
  </si>
  <si>
    <t>0.0483</t>
  </si>
  <si>
    <t>0.1872</t>
  </si>
  <si>
    <t>04:52:49</t>
  </si>
  <si>
    <t>22.0776</t>
  </si>
  <si>
    <t>0.0833</t>
  </si>
  <si>
    <t>173.8246</t>
  </si>
  <si>
    <t>-8.6</t>
  </si>
  <si>
    <t>04:52:34</t>
  </si>
  <si>
    <t>22.0773</t>
  </si>
  <si>
    <t>0.0835</t>
  </si>
  <si>
    <t>173.8418</t>
  </si>
  <si>
    <t>04:52:19</t>
  </si>
  <si>
    <t>22.0781</t>
  </si>
  <si>
    <t>0.0837</t>
  </si>
  <si>
    <t>173.8474</t>
  </si>
  <si>
    <t>0.0800</t>
  </si>
  <si>
    <t>0.3097</t>
  </si>
  <si>
    <t>04:52:04</t>
  </si>
  <si>
    <t>6.942081</t>
  </si>
  <si>
    <t>173.8428</t>
  </si>
  <si>
    <t>-9.1</t>
  </si>
  <si>
    <t>9.4</t>
  </si>
  <si>
    <t>0.0118</t>
  </si>
  <si>
    <t>0.0457</t>
  </si>
  <si>
    <t>04:51:49</t>
  </si>
  <si>
    <t>1086.2</t>
  </si>
  <si>
    <t>6.942074</t>
  </si>
  <si>
    <t>22.0786</t>
  </si>
  <si>
    <t>0.0840</t>
  </si>
  <si>
    <t>173.8464</t>
  </si>
  <si>
    <t>-8.7</t>
  </si>
  <si>
    <t>8.5</t>
  </si>
  <si>
    <t>0.0273</t>
  </si>
  <si>
    <t>04:51:34</t>
  </si>
  <si>
    <t>1086.3</t>
  </si>
  <si>
    <t>22.0780</t>
  </si>
  <si>
    <t>0.0842</t>
  </si>
  <si>
    <t>173.8354</t>
  </si>
  <si>
    <t>-9.3</t>
  </si>
  <si>
    <t>0.1490</t>
  </si>
  <si>
    <t>0.5769</t>
  </si>
  <si>
    <t>04:51:19</t>
  </si>
  <si>
    <t>0.0843</t>
  </si>
  <si>
    <t>173.8559</t>
  </si>
  <si>
    <t>0.0137</t>
  </si>
  <si>
    <t>0.0532</t>
  </si>
  <si>
    <t>04:51:04</t>
  </si>
  <si>
    <t>22.0797</t>
  </si>
  <si>
    <t>0.0845</t>
  </si>
  <si>
    <t>173.8549</t>
  </si>
  <si>
    <t>8.9</t>
  </si>
  <si>
    <t>0.0206</t>
  </si>
  <si>
    <t>0.0799</t>
  </si>
  <si>
    <t>04:50:49</t>
  </si>
  <si>
    <t>22.0795</t>
  </si>
  <si>
    <t>0.0847</t>
  </si>
  <si>
    <t>173.8671</t>
  </si>
  <si>
    <t>-8.2</t>
  </si>
  <si>
    <t>9.7</t>
  </si>
  <si>
    <t>04:50:34</t>
  </si>
  <si>
    <t>22.0804</t>
  </si>
  <si>
    <t>0.0848</t>
  </si>
  <si>
    <t>173.8541</t>
  </si>
  <si>
    <t>9.5</t>
  </si>
  <si>
    <t>04:50:19</t>
  </si>
  <si>
    <t>1086.4</t>
  </si>
  <si>
    <t>22.0803</t>
  </si>
  <si>
    <t>173.8725</t>
  </si>
  <si>
    <t>04:50:04</t>
  </si>
  <si>
    <t>0.0852</t>
  </si>
  <si>
    <t>173.8748</t>
  </si>
  <si>
    <t>-8.3</t>
  </si>
  <si>
    <t>0.1225</t>
  </si>
  <si>
    <t>0.4744</t>
  </si>
  <si>
    <t>04:49:49</t>
  </si>
  <si>
    <t>22.0812</t>
  </si>
  <si>
    <t>0.0853</t>
  </si>
  <si>
    <t>173.8676</t>
  </si>
  <si>
    <t>-8.4</t>
  </si>
  <si>
    <t>04:49:34</t>
  </si>
  <si>
    <t>1086.5</t>
  </si>
  <si>
    <t>22.0813</t>
  </si>
  <si>
    <t>0.0855</t>
  </si>
  <si>
    <t>173.8950</t>
  </si>
  <si>
    <t>04:49:19</t>
  </si>
  <si>
    <t>6.942071</t>
  </si>
  <si>
    <t>22.0825</t>
  </si>
  <si>
    <t>0.0857</t>
  </si>
  <si>
    <t>173.8757</t>
  </si>
  <si>
    <t>7.7</t>
  </si>
  <si>
    <t>04:49:04</t>
  </si>
  <si>
    <t>0.0858</t>
  </si>
  <si>
    <t>173.8704</t>
  </si>
  <si>
    <t>-8.8</t>
  </si>
  <si>
    <t>04:48:49</t>
  </si>
  <si>
    <t>53.3486</t>
  </si>
  <si>
    <t>22.0831</t>
  </si>
  <si>
    <t>0.0860</t>
  </si>
  <si>
    <t>173.8726</t>
  </si>
  <si>
    <t>0.0124</t>
  </si>
  <si>
    <t>04:48:34</t>
  </si>
  <si>
    <t>22.0828</t>
  </si>
  <si>
    <t>0.0861</t>
  </si>
  <si>
    <t>173.8731</t>
  </si>
  <si>
    <t>-7.4</t>
  </si>
  <si>
    <t>0.1532</t>
  </si>
  <si>
    <t>0.5935</t>
  </si>
  <si>
    <t>04:48:19</t>
  </si>
  <si>
    <t>22.0830</t>
  </si>
  <si>
    <t>0.0863</t>
  </si>
  <si>
    <t>173.8703</t>
  </si>
  <si>
    <t>04:48:04</t>
  </si>
  <si>
    <t>22.0846</t>
  </si>
  <si>
    <t>0.0865</t>
  </si>
  <si>
    <t>173.8785</t>
  </si>
  <si>
    <t>7.9</t>
  </si>
  <si>
    <t>0.0193</t>
  </si>
  <si>
    <t>0.0748</t>
  </si>
  <si>
    <t>04:47:49</t>
  </si>
  <si>
    <t>22.0841</t>
  </si>
  <si>
    <t>0.0866</t>
  </si>
  <si>
    <t>173.9031</t>
  </si>
  <si>
    <t>8.2</t>
  </si>
  <si>
    <t>0.0775</t>
  </si>
  <si>
    <t>04:47:34</t>
  </si>
  <si>
    <t>22.0850</t>
  </si>
  <si>
    <t>0.0868</t>
  </si>
  <si>
    <t>173.8997</t>
  </si>
  <si>
    <t>-7.2</t>
  </si>
  <si>
    <t>04:47:19</t>
  </si>
  <si>
    <t>22.0854</t>
  </si>
  <si>
    <t>0.0870</t>
  </si>
  <si>
    <t>173.8930</t>
  </si>
  <si>
    <t>-7.1</t>
  </si>
  <si>
    <t>7.8</t>
  </si>
  <si>
    <t>04:47:04</t>
  </si>
  <si>
    <t>22.0866</t>
  </si>
  <si>
    <t>0.0871</t>
  </si>
  <si>
    <t>173.9017</t>
  </si>
  <si>
    <t>0.0185</t>
  </si>
  <si>
    <t>04:46:49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</si>
  <si>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</si>
  <si>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</si>
  <si>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</si>
  <si>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</si>
  <si>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</si>
  <si>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</si>
  <si>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</si>
  <si>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</si>
  <si>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</si>
  <si>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</si>
  <si>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</si>
  <si>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</si>
  <si>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</si>
  <si>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</si>
  <si>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</si>
  <si>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</si>
  <si>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</si>
  <si>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</si>
  <si>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</si>
  <si>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</si>
  <si>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</si>
  <si>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</si>
  <si>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</si>
  <si>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</si>
  <si>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>Hora</t>
  </si>
  <si>
    <t>Tiempo</t>
  </si>
  <si>
    <t>Deriva 1</t>
  </si>
  <si>
    <t>Gravedad (miligal)</t>
  </si>
  <si>
    <t>Desvest</t>
  </si>
  <si>
    <t>Tiempo (Decimales)</t>
  </si>
  <si>
    <t>Var Gav</t>
  </si>
  <si>
    <t>Var Tiempo</t>
  </si>
  <si>
    <t>Deriva 1 por hora</t>
  </si>
  <si>
    <t>Deriva 2</t>
  </si>
  <si>
    <t>Estación</t>
  </si>
  <si>
    <t xml:space="preserve">Deriva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</si>
</sst>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0.000000000"/>
    <numFmt numFmtId="166" formatCode="0.0000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0" fillId="0" borderId="0" xfId="0" applyNumberFormat="1"/>
    <xf numFmtId="164" fontId="0" fillId="0" borderId="0" xfId="0" applyNumberFormat="1" applyAlignment="1">
      <alignment horizontal="center" vertical="center"/>
    </xf>
    <xf numFmtId="0" fontId="0" fillId="2" borderId="0" xfId="0" applyFill="1"/>
    <xf numFmtId="164" fontId="0" fillId="2" borderId="0" xfId="0" applyNumberFormat="1" applyFill="1" applyAlignment="1">
      <alignment horizontal="center" vertical="center"/>
    </xf>
    <xf numFmtId="164" fontId="0" fillId="3" borderId="0" xfId="0" applyNumberFormat="1" applyFill="1"/>
    <xf numFmtId="166" fontId="0" fillId="0" borderId="0" xfId="0" applyNumberFormat="1"/>
    <xf numFmtId="0" fontId="0" fillId="4" borderId="0" xfId="0" applyFill="1"/>
    <xf numFmtId="0" fontId="1" fillId="5" borderId="0" xfId="0" applyFont="1" applyFill="1"/>
    <xf numFmtId="166" fontId="1" fillId="5" borderId="0" xfId="0" applyNumberFormat="1" applyFont="1" applyFill="1"/>
    <xf numFmtId="0" fontId="1" fillId="5" borderId="0" xfId="0" applyFont="1" applyFill="1" applyAlignment="1">
      <alignment wrapText="1"/>
    </xf>
    <xf numFmtId="164" fontId="2" fillId="5" borderId="0" xfId="0" applyNumberFormat="1" applyFont="1" applyFill="1" applyAlignment="1">
      <alignment horizontal="center" vertical="center"/>
    </xf>
    <xf numFmtId="0" fontId="1" fillId="6" borderId="0" xfId="0" applyFont="1" applyFill="1"/>
    <xf numFmtId="166" fontId="1" fillId="6" borderId="0" xfId="0" applyNumberFormat="1" applyFont="1" applyFill="1"/>
    <xf numFmtId="164" fontId="1" fillId="6" borderId="0" xfId="0" applyNumberFormat="1" applyFont="1" applyFill="1" applyAlignment="1">
      <alignment horizontal="center" vertical="center"/>
    </xf>
    <xf numFmtId="0" fontId="1" fillId="0" borderId="0" xfId="0" applyFont="1"/>
    <xf numFmtId="166" fontId="1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164" fontId="1" fillId="5" borderId="0" xfId="0" applyNumberFormat="1" applyFont="1" applyFill="1"/>
    <xf numFmtId="164" fontId="2" fillId="5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6" borderId="0" xfId="0" applyNumberFormat="1" applyFont="1" applyFill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1" fillId="5" borderId="1" xfId="0" applyFont="1" applyFill="1" applyBorder="1"/>
    <xf numFmtId="164" fontId="1" fillId="5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65" fontId="1" fillId="5" borderId="1" xfId="0" applyNumberFormat="1" applyFont="1" applyFill="1" applyBorder="1" applyAlignment="1">
      <alignment horizontal="center"/>
    </xf>
    <xf numFmtId="164" fontId="1" fillId="0" borderId="0" xfId="0" applyNumberFormat="1" applyFont="1"/>
    <xf numFmtId="0" fontId="2" fillId="5" borderId="0" xfId="0" applyFont="1" applyFill="1"/>
    <xf numFmtId="0" fontId="2" fillId="5" borderId="0" xfId="0" applyFont="1" applyFill="1" applyAlignment="1">
      <alignment wrapText="1"/>
    </xf>
    <xf numFmtId="164" fontId="2" fillId="5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Coor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/>
              </a:solidFill>
              <a:ln w="9525">
                <a:noFill/>
              </a:ln>
              <a:effectLst/>
            </c:spPr>
          </c:marker>
          <c:xVal>
            <c:numRef>
              <c:f>'Datos Curos'!$G$2:$G$131</c:f>
              <c:numCache>
                <c:formatCode>0.0000</c:formatCode>
                <c:ptCount val="130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1.6666666666666607E-2</c:v>
                </c:pt>
                <c:pt idx="5">
                  <c:v>2.0833333333333037E-2</c:v>
                </c:pt>
                <c:pt idx="6">
                  <c:v>2.4999999999999467E-2</c:v>
                </c:pt>
                <c:pt idx="7">
                  <c:v>2.9166666666665897E-2</c:v>
                </c:pt>
                <c:pt idx="8">
                  <c:v>3.3333333333333215E-2</c:v>
                </c:pt>
                <c:pt idx="9">
                  <c:v>3.7499999999999645E-2</c:v>
                </c:pt>
                <c:pt idx="10">
                  <c:v>4.1666666666666075E-2</c:v>
                </c:pt>
                <c:pt idx="11">
                  <c:v>4.5833333333332504E-2</c:v>
                </c:pt>
                <c:pt idx="12">
                  <c:v>5.4166666666666252E-2</c:v>
                </c:pt>
                <c:pt idx="13">
                  <c:v>6.2499999999999112E-2</c:v>
                </c:pt>
                <c:pt idx="14">
                  <c:v>6.666666666666643E-2</c:v>
                </c:pt>
                <c:pt idx="15">
                  <c:v>7.083333333333286E-2</c:v>
                </c:pt>
                <c:pt idx="16">
                  <c:v>7.9166666666665719E-2</c:v>
                </c:pt>
                <c:pt idx="17">
                  <c:v>8.3333333333333037E-2</c:v>
                </c:pt>
                <c:pt idx="18">
                  <c:v>8.7500000000000355E-2</c:v>
                </c:pt>
                <c:pt idx="19">
                  <c:v>9.5833333333333215E-2</c:v>
                </c:pt>
                <c:pt idx="20">
                  <c:v>0.10416666666666607</c:v>
                </c:pt>
                <c:pt idx="21">
                  <c:v>0.1083333333333325</c:v>
                </c:pt>
                <c:pt idx="22">
                  <c:v>0.11249999999999893</c:v>
                </c:pt>
                <c:pt idx="23">
                  <c:v>0.11666666666666625</c:v>
                </c:pt>
                <c:pt idx="24">
                  <c:v>0.12083333333333357</c:v>
                </c:pt>
                <c:pt idx="25">
                  <c:v>0.125</c:v>
                </c:pt>
                <c:pt idx="26">
                  <c:v>0.12916666666666643</c:v>
                </c:pt>
                <c:pt idx="27">
                  <c:v>0.13750000000000018</c:v>
                </c:pt>
                <c:pt idx="28">
                  <c:v>0.14166666666666661</c:v>
                </c:pt>
                <c:pt idx="29">
                  <c:v>0.14583333333333304</c:v>
                </c:pt>
                <c:pt idx="30">
                  <c:v>0.15000000000000036</c:v>
                </c:pt>
                <c:pt idx="31">
                  <c:v>0.15416666666666679</c:v>
                </c:pt>
                <c:pt idx="32">
                  <c:v>0.15833333333333321</c:v>
                </c:pt>
                <c:pt idx="33">
                  <c:v>0.16249999999999964</c:v>
                </c:pt>
                <c:pt idx="34">
                  <c:v>2.4527777777777775</c:v>
                </c:pt>
                <c:pt idx="35">
                  <c:v>2.4569444444444439</c:v>
                </c:pt>
                <c:pt idx="36">
                  <c:v>2.4611111111111112</c:v>
                </c:pt>
                <c:pt idx="37">
                  <c:v>2.4652777777777777</c:v>
                </c:pt>
                <c:pt idx="38">
                  <c:v>2.4694444444444441</c:v>
                </c:pt>
                <c:pt idx="39">
                  <c:v>2.4736111111111105</c:v>
                </c:pt>
                <c:pt idx="40">
                  <c:v>2.4777777777777779</c:v>
                </c:pt>
                <c:pt idx="41">
                  <c:v>2.4819444444444443</c:v>
                </c:pt>
                <c:pt idx="42">
                  <c:v>2.4861111111111107</c:v>
                </c:pt>
                <c:pt idx="43">
                  <c:v>2.4902777777777771</c:v>
                </c:pt>
                <c:pt idx="44">
                  <c:v>2.4944444444444445</c:v>
                </c:pt>
                <c:pt idx="45">
                  <c:v>2.4986111111111109</c:v>
                </c:pt>
                <c:pt idx="46">
                  <c:v>2.5027777777777773</c:v>
                </c:pt>
                <c:pt idx="47">
                  <c:v>2.5069444444444438</c:v>
                </c:pt>
                <c:pt idx="48">
                  <c:v>2.5319444444444441</c:v>
                </c:pt>
                <c:pt idx="49">
                  <c:v>2.5361111111111105</c:v>
                </c:pt>
                <c:pt idx="50">
                  <c:v>2.540277777777777</c:v>
                </c:pt>
                <c:pt idx="51">
                  <c:v>2.5444444444444443</c:v>
                </c:pt>
                <c:pt idx="52">
                  <c:v>2.5486111111111107</c:v>
                </c:pt>
                <c:pt idx="53">
                  <c:v>2.5527777777777771</c:v>
                </c:pt>
                <c:pt idx="54">
                  <c:v>2.5611111111111109</c:v>
                </c:pt>
                <c:pt idx="55">
                  <c:v>2.5652777777777773</c:v>
                </c:pt>
                <c:pt idx="56">
                  <c:v>2.5694444444444438</c:v>
                </c:pt>
                <c:pt idx="57">
                  <c:v>2.5777777777777775</c:v>
                </c:pt>
                <c:pt idx="58">
                  <c:v>2.5819444444444439</c:v>
                </c:pt>
                <c:pt idx="59">
                  <c:v>2.5902777777777768</c:v>
                </c:pt>
                <c:pt idx="60">
                  <c:v>2.5944444444444441</c:v>
                </c:pt>
                <c:pt idx="61">
                  <c:v>2.5986111111111105</c:v>
                </c:pt>
                <c:pt idx="62">
                  <c:v>2.602777777777777</c:v>
                </c:pt>
                <c:pt idx="63">
                  <c:v>2.6111111111111116</c:v>
                </c:pt>
                <c:pt idx="64">
                  <c:v>2.615277777777778</c:v>
                </c:pt>
                <c:pt idx="65">
                  <c:v>3.8222222222222211</c:v>
                </c:pt>
                <c:pt idx="66">
                  <c:v>3.8263888888888875</c:v>
                </c:pt>
                <c:pt idx="67">
                  <c:v>3.8305555555555557</c:v>
                </c:pt>
                <c:pt idx="68">
                  <c:v>3.8347222222222221</c:v>
                </c:pt>
                <c:pt idx="69">
                  <c:v>3.8388888888888886</c:v>
                </c:pt>
                <c:pt idx="70">
                  <c:v>3.843055555555555</c:v>
                </c:pt>
                <c:pt idx="71">
                  <c:v>3.8472222222222232</c:v>
                </c:pt>
                <c:pt idx="72">
                  <c:v>3.8513888888888896</c:v>
                </c:pt>
                <c:pt idx="73">
                  <c:v>3.8555555555555543</c:v>
                </c:pt>
                <c:pt idx="74">
                  <c:v>3.8638888888888889</c:v>
                </c:pt>
                <c:pt idx="75">
                  <c:v>3.8680555555555554</c:v>
                </c:pt>
                <c:pt idx="76">
                  <c:v>3.8722222222222218</c:v>
                </c:pt>
                <c:pt idx="77">
                  <c:v>3.8763888888888882</c:v>
                </c:pt>
                <c:pt idx="78">
                  <c:v>3.8805555555555564</c:v>
                </c:pt>
                <c:pt idx="79">
                  <c:v>3.8847222222222229</c:v>
                </c:pt>
                <c:pt idx="80">
                  <c:v>3.8930555555555539</c:v>
                </c:pt>
                <c:pt idx="81">
                  <c:v>3.8972222222222221</c:v>
                </c:pt>
                <c:pt idx="82">
                  <c:v>3.9013888888888886</c:v>
                </c:pt>
                <c:pt idx="83">
                  <c:v>3.905555555555555</c:v>
                </c:pt>
                <c:pt idx="84">
                  <c:v>3.9097222222222214</c:v>
                </c:pt>
                <c:pt idx="85">
                  <c:v>3.9138888888888896</c:v>
                </c:pt>
                <c:pt idx="86">
                  <c:v>3.9180555555555561</c:v>
                </c:pt>
                <c:pt idx="87">
                  <c:v>3.9222222222222207</c:v>
                </c:pt>
                <c:pt idx="88">
                  <c:v>3.9263888888888872</c:v>
                </c:pt>
                <c:pt idx="89">
                  <c:v>3.9305555555555554</c:v>
                </c:pt>
                <c:pt idx="90">
                  <c:v>3.9347222222222218</c:v>
                </c:pt>
                <c:pt idx="91">
                  <c:v>3.9388888888888882</c:v>
                </c:pt>
                <c:pt idx="92">
                  <c:v>3.9430555555555546</c:v>
                </c:pt>
                <c:pt idx="93">
                  <c:v>3.9472222222222229</c:v>
                </c:pt>
                <c:pt idx="94">
                  <c:v>3.9513888888888893</c:v>
                </c:pt>
                <c:pt idx="95">
                  <c:v>3.9555555555555539</c:v>
                </c:pt>
                <c:pt idx="96">
                  <c:v>3.9597222222222204</c:v>
                </c:pt>
                <c:pt idx="97">
                  <c:v>3.968055555555555</c:v>
                </c:pt>
                <c:pt idx="98">
                  <c:v>3.9722222222222214</c:v>
                </c:pt>
                <c:pt idx="99">
                  <c:v>3.9763888888888879</c:v>
                </c:pt>
                <c:pt idx="100">
                  <c:v>3.9805555555555561</c:v>
                </c:pt>
                <c:pt idx="101">
                  <c:v>5.2461111111111123</c:v>
                </c:pt>
                <c:pt idx="102">
                  <c:v>5.2502777777777787</c:v>
                </c:pt>
                <c:pt idx="103">
                  <c:v>5.2544444444444434</c:v>
                </c:pt>
                <c:pt idx="104">
                  <c:v>5.2586111111111116</c:v>
                </c:pt>
                <c:pt idx="105">
                  <c:v>5.262777777777778</c:v>
                </c:pt>
                <c:pt idx="106">
                  <c:v>5.2669444444444444</c:v>
                </c:pt>
                <c:pt idx="107">
                  <c:v>5.2794444444444455</c:v>
                </c:pt>
                <c:pt idx="108">
                  <c:v>5.2836111111111119</c:v>
                </c:pt>
                <c:pt idx="109">
                  <c:v>5.2877777777777766</c:v>
                </c:pt>
                <c:pt idx="110">
                  <c:v>5.2919444444444448</c:v>
                </c:pt>
                <c:pt idx="111">
                  <c:v>5.2961111111111112</c:v>
                </c:pt>
                <c:pt idx="112">
                  <c:v>5.3086111111111123</c:v>
                </c:pt>
                <c:pt idx="113">
                  <c:v>5.325277777777778</c:v>
                </c:pt>
                <c:pt idx="114">
                  <c:v>5.3336111111111109</c:v>
                </c:pt>
                <c:pt idx="115">
                  <c:v>5.3377777777777773</c:v>
                </c:pt>
                <c:pt idx="116">
                  <c:v>5.3419444444444455</c:v>
                </c:pt>
                <c:pt idx="117">
                  <c:v>5.3502777777777784</c:v>
                </c:pt>
                <c:pt idx="118">
                  <c:v>5.354444444444443</c:v>
                </c:pt>
                <c:pt idx="119">
                  <c:v>5.3586111111111112</c:v>
                </c:pt>
                <c:pt idx="120">
                  <c:v>5.3711111111111105</c:v>
                </c:pt>
                <c:pt idx="121">
                  <c:v>5.3752777777777787</c:v>
                </c:pt>
                <c:pt idx="122">
                  <c:v>5.3794444444444451</c:v>
                </c:pt>
                <c:pt idx="123">
                  <c:v>5.3836111111111098</c:v>
                </c:pt>
                <c:pt idx="124">
                  <c:v>5.3877777777777762</c:v>
                </c:pt>
                <c:pt idx="125">
                  <c:v>5.3919444444444444</c:v>
                </c:pt>
                <c:pt idx="126">
                  <c:v>5.3961111111111109</c:v>
                </c:pt>
                <c:pt idx="127">
                  <c:v>5.4002777777777773</c:v>
                </c:pt>
                <c:pt idx="128">
                  <c:v>5.4044444444444402</c:v>
                </c:pt>
                <c:pt idx="129">
                  <c:v>5.4086111111111119</c:v>
                </c:pt>
              </c:numCache>
            </c:numRef>
          </c:xVal>
          <c:yVal>
            <c:numRef>
              <c:f>'Datos Curos'!$D$2:$D$131</c:f>
              <c:numCache>
                <c:formatCode>0.0000</c:formatCode>
                <c:ptCount val="130"/>
                <c:pt idx="0">
                  <c:v>1779.0499</c:v>
                </c:pt>
                <c:pt idx="1">
                  <c:v>1779.0458000000001</c:v>
                </c:pt>
                <c:pt idx="2">
                  <c:v>1779.047</c:v>
                </c:pt>
                <c:pt idx="3">
                  <c:v>1779.0469000000001</c:v>
                </c:pt>
                <c:pt idx="4">
                  <c:v>1779.0625</c:v>
                </c:pt>
                <c:pt idx="5">
                  <c:v>1779.0433</c:v>
                </c:pt>
                <c:pt idx="6">
                  <c:v>1779.0572999999999</c:v>
                </c:pt>
                <c:pt idx="7">
                  <c:v>1779.0467000000001</c:v>
                </c:pt>
                <c:pt idx="8">
                  <c:v>1779.0441000000001</c:v>
                </c:pt>
                <c:pt idx="9">
                  <c:v>1779.0425</c:v>
                </c:pt>
                <c:pt idx="10">
                  <c:v>1779.0461</c:v>
                </c:pt>
                <c:pt idx="11">
                  <c:v>1779.0428999999999</c:v>
                </c:pt>
                <c:pt idx="12">
                  <c:v>1779.0436</c:v>
                </c:pt>
                <c:pt idx="13">
                  <c:v>1779.0450000000001</c:v>
                </c:pt>
                <c:pt idx="14">
                  <c:v>1779.0554</c:v>
                </c:pt>
                <c:pt idx="15">
                  <c:v>1779.0454</c:v>
                </c:pt>
                <c:pt idx="16">
                  <c:v>1779.0418</c:v>
                </c:pt>
                <c:pt idx="17">
                  <c:v>1779.0415</c:v>
                </c:pt>
                <c:pt idx="18">
                  <c:v>1779.0469000000001</c:v>
                </c:pt>
                <c:pt idx="19">
                  <c:v>1779.0408</c:v>
                </c:pt>
                <c:pt idx="20">
                  <c:v>1779.0434</c:v>
                </c:pt>
                <c:pt idx="21">
                  <c:v>1779.0427</c:v>
                </c:pt>
                <c:pt idx="22">
                  <c:v>1779.0889999999999</c:v>
                </c:pt>
                <c:pt idx="23">
                  <c:v>1779.0417</c:v>
                </c:pt>
                <c:pt idx="24">
                  <c:v>1779.0427999999999</c:v>
                </c:pt>
                <c:pt idx="25">
                  <c:v>1779.0645</c:v>
                </c:pt>
                <c:pt idx="26">
                  <c:v>1779.0432000000001</c:v>
                </c:pt>
                <c:pt idx="27">
                  <c:v>1779.0804000000001</c:v>
                </c:pt>
                <c:pt idx="28">
                  <c:v>1779.0440000000001</c:v>
                </c:pt>
                <c:pt idx="29">
                  <c:v>1779.0409</c:v>
                </c:pt>
                <c:pt idx="30">
                  <c:v>1779.07</c:v>
                </c:pt>
                <c:pt idx="31">
                  <c:v>1779.0427999999999</c:v>
                </c:pt>
                <c:pt idx="32">
                  <c:v>1779.0427999999999</c:v>
                </c:pt>
                <c:pt idx="33">
                  <c:v>1779.0408</c:v>
                </c:pt>
                <c:pt idx="34">
                  <c:v>1779.0671</c:v>
                </c:pt>
                <c:pt idx="35">
                  <c:v>1779.0586000000001</c:v>
                </c:pt>
                <c:pt idx="36">
                  <c:v>1779.0567000000001</c:v>
                </c:pt>
                <c:pt idx="37">
                  <c:v>1779.0402999999999</c:v>
                </c:pt>
                <c:pt idx="38">
                  <c:v>1779.0574999999999</c:v>
                </c:pt>
                <c:pt idx="39">
                  <c:v>1779.0547999999999</c:v>
                </c:pt>
                <c:pt idx="40">
                  <c:v>1779.0572</c:v>
                </c:pt>
                <c:pt idx="41">
                  <c:v>1779.0535</c:v>
                </c:pt>
                <c:pt idx="42">
                  <c:v>1779.0616</c:v>
                </c:pt>
                <c:pt idx="43">
                  <c:v>1779.0577000000001</c:v>
                </c:pt>
                <c:pt idx="44">
                  <c:v>1779.0539000000001</c:v>
                </c:pt>
                <c:pt idx="45">
                  <c:v>1779.0549000000001</c:v>
                </c:pt>
                <c:pt idx="46">
                  <c:v>1779.0540000000001</c:v>
                </c:pt>
                <c:pt idx="47">
                  <c:v>1779.0558000000001</c:v>
                </c:pt>
                <c:pt idx="48">
                  <c:v>1779.0521000000001</c:v>
                </c:pt>
                <c:pt idx="49">
                  <c:v>1779.0518</c:v>
                </c:pt>
                <c:pt idx="50">
                  <c:v>1779.057</c:v>
                </c:pt>
                <c:pt idx="51">
                  <c:v>1779.0534</c:v>
                </c:pt>
                <c:pt idx="52">
                  <c:v>1779.0547999999999</c:v>
                </c:pt>
                <c:pt idx="53">
                  <c:v>1779.0530000000001</c:v>
                </c:pt>
                <c:pt idx="54">
                  <c:v>1779.0516</c:v>
                </c:pt>
                <c:pt idx="55">
                  <c:v>1779.0525</c:v>
                </c:pt>
                <c:pt idx="56">
                  <c:v>1779.0523000000001</c:v>
                </c:pt>
                <c:pt idx="57">
                  <c:v>1779.056</c:v>
                </c:pt>
                <c:pt idx="58">
                  <c:v>1779.0535</c:v>
                </c:pt>
                <c:pt idx="59">
                  <c:v>1779.0540000000001</c:v>
                </c:pt>
                <c:pt idx="60">
                  <c:v>1779.0755999999999</c:v>
                </c:pt>
                <c:pt idx="61">
                  <c:v>1779.0569</c:v>
                </c:pt>
                <c:pt idx="62">
                  <c:v>1779.0534</c:v>
                </c:pt>
                <c:pt idx="63">
                  <c:v>1779.0608999999999</c:v>
                </c:pt>
                <c:pt idx="64">
                  <c:v>1779.0534</c:v>
                </c:pt>
                <c:pt idx="65">
                  <c:v>1779.0641000000001</c:v>
                </c:pt>
                <c:pt idx="66">
                  <c:v>1779.0590999999999</c:v>
                </c:pt>
                <c:pt idx="67">
                  <c:v>1779.0615</c:v>
                </c:pt>
                <c:pt idx="68">
                  <c:v>1779.0614</c:v>
                </c:pt>
                <c:pt idx="69">
                  <c:v>1779.068</c:v>
                </c:pt>
                <c:pt idx="70">
                  <c:v>1779.06</c:v>
                </c:pt>
                <c:pt idx="71">
                  <c:v>1779.0577000000001</c:v>
                </c:pt>
                <c:pt idx="72">
                  <c:v>1779.0569</c:v>
                </c:pt>
                <c:pt idx="73">
                  <c:v>1779.0536</c:v>
                </c:pt>
                <c:pt idx="74">
                  <c:v>1779.0547999999999</c:v>
                </c:pt>
                <c:pt idx="75">
                  <c:v>1779.0558000000001</c:v>
                </c:pt>
                <c:pt idx="76">
                  <c:v>1779.0558000000001</c:v>
                </c:pt>
                <c:pt idx="77">
                  <c:v>1779.0541000000001</c:v>
                </c:pt>
                <c:pt idx="78">
                  <c:v>1779.0540000000001</c:v>
                </c:pt>
                <c:pt idx="79">
                  <c:v>1779.0547999999999</c:v>
                </c:pt>
                <c:pt idx="80">
                  <c:v>1779.0507</c:v>
                </c:pt>
                <c:pt idx="81">
                  <c:v>1779.0481</c:v>
                </c:pt>
                <c:pt idx="82">
                  <c:v>1779.0532000000001</c:v>
                </c:pt>
                <c:pt idx="83">
                  <c:v>1779.0509</c:v>
                </c:pt>
                <c:pt idx="84">
                  <c:v>1779.0501999999999</c:v>
                </c:pt>
                <c:pt idx="85">
                  <c:v>1779.0539000000001</c:v>
                </c:pt>
                <c:pt idx="86">
                  <c:v>1779.0515</c:v>
                </c:pt>
                <c:pt idx="87">
                  <c:v>1779.0530000000001</c:v>
                </c:pt>
                <c:pt idx="88">
                  <c:v>1779.0491999999999</c:v>
                </c:pt>
                <c:pt idx="89">
                  <c:v>1779.0489</c:v>
                </c:pt>
                <c:pt idx="90">
                  <c:v>1779.05</c:v>
                </c:pt>
                <c:pt idx="91">
                  <c:v>1779.0491</c:v>
                </c:pt>
                <c:pt idx="92">
                  <c:v>1779.0483999999999</c:v>
                </c:pt>
                <c:pt idx="93">
                  <c:v>1779.0491</c:v>
                </c:pt>
                <c:pt idx="94">
                  <c:v>1779.0482</c:v>
                </c:pt>
                <c:pt idx="95">
                  <c:v>1779.0491</c:v>
                </c:pt>
                <c:pt idx="96">
                  <c:v>1779.0414000000001</c:v>
                </c:pt>
                <c:pt idx="97">
                  <c:v>1779.0527999999999</c:v>
                </c:pt>
                <c:pt idx="98">
                  <c:v>1779.048</c:v>
                </c:pt>
                <c:pt idx="99">
                  <c:v>1779.0476000000001</c:v>
                </c:pt>
                <c:pt idx="100">
                  <c:v>1779.0498</c:v>
                </c:pt>
                <c:pt idx="101">
                  <c:v>1779.0522000000001</c:v>
                </c:pt>
                <c:pt idx="102">
                  <c:v>1779.0495000000001</c:v>
                </c:pt>
                <c:pt idx="103">
                  <c:v>1779.0482999999999</c:v>
                </c:pt>
                <c:pt idx="104">
                  <c:v>1779.0707</c:v>
                </c:pt>
                <c:pt idx="105">
                  <c:v>1779.0508</c:v>
                </c:pt>
                <c:pt idx="106">
                  <c:v>1779.0519999999999</c:v>
                </c:pt>
                <c:pt idx="107">
                  <c:v>1779.0864999999999</c:v>
                </c:pt>
                <c:pt idx="108">
                  <c:v>1779.0666000000001</c:v>
                </c:pt>
                <c:pt idx="109">
                  <c:v>1779.0479</c:v>
                </c:pt>
                <c:pt idx="110">
                  <c:v>1779.0510999999999</c:v>
                </c:pt>
                <c:pt idx="111">
                  <c:v>1779.0483999999999</c:v>
                </c:pt>
                <c:pt idx="112">
                  <c:v>1779.0726</c:v>
                </c:pt>
                <c:pt idx="113">
                  <c:v>1779.0514000000001</c:v>
                </c:pt>
                <c:pt idx="114">
                  <c:v>1779.0449000000001</c:v>
                </c:pt>
                <c:pt idx="115">
                  <c:v>1779.0481</c:v>
                </c:pt>
                <c:pt idx="116">
                  <c:v>1779.0486000000001</c:v>
                </c:pt>
                <c:pt idx="117">
                  <c:v>1779.0427</c:v>
                </c:pt>
                <c:pt idx="118">
                  <c:v>1779.0474999999999</c:v>
                </c:pt>
                <c:pt idx="119">
                  <c:v>1779.0514000000001</c:v>
                </c:pt>
                <c:pt idx="120">
                  <c:v>1779.0933</c:v>
                </c:pt>
                <c:pt idx="121">
                  <c:v>1779.0471</c:v>
                </c:pt>
                <c:pt idx="122">
                  <c:v>1779.0608</c:v>
                </c:pt>
                <c:pt idx="123">
                  <c:v>1779.0506</c:v>
                </c:pt>
                <c:pt idx="124">
                  <c:v>1779.0481</c:v>
                </c:pt>
                <c:pt idx="125">
                  <c:v>1779.0482</c:v>
                </c:pt>
                <c:pt idx="126">
                  <c:v>1779.0462</c:v>
                </c:pt>
                <c:pt idx="127">
                  <c:v>1779.049</c:v>
                </c:pt>
                <c:pt idx="128">
                  <c:v>1779.0498</c:v>
                </c:pt>
                <c:pt idx="129">
                  <c:v>1779.0479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4C-46C5-8CB2-DF673E954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682383"/>
        <c:axId val="1702407199"/>
      </c:scatterChart>
      <c:valAx>
        <c:axId val="17286823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02407199"/>
        <c:crossesAt val="1778.9"/>
        <c:crossBetween val="midCat"/>
      </c:valAx>
      <c:valAx>
        <c:axId val="17024071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2868238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s-CO"/>
              <a:t>Deriva </a:t>
            </a:r>
          </a:p>
        </c:rich>
      </c:tx>
      <c:layout>
        <c:manualLayout>
          <c:xMode val="edge"/>
          <c:yMode val="edge"/>
          <c:x val="0.42097689714885617"/>
          <c:y val="7.00225683609329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9.6316448576640179E-2"/>
          <c:y val="3.4728678778863084E-2"/>
          <c:w val="0.87320558675073312"/>
          <c:h val="0.92577120910492983"/>
        </c:manualLayout>
      </c:layout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tx1">
                  <a:lumMod val="50000"/>
                  <a:lumOff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'Datos Curos'!$G$2:$G$131</c:f>
              <c:numCache>
                <c:formatCode>0.0000</c:formatCode>
                <c:ptCount val="130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1.6666666666666607E-2</c:v>
                </c:pt>
                <c:pt idx="5">
                  <c:v>2.0833333333333037E-2</c:v>
                </c:pt>
                <c:pt idx="6">
                  <c:v>2.4999999999999467E-2</c:v>
                </c:pt>
                <c:pt idx="7">
                  <c:v>2.9166666666665897E-2</c:v>
                </c:pt>
                <c:pt idx="8">
                  <c:v>3.3333333333333215E-2</c:v>
                </c:pt>
                <c:pt idx="9">
                  <c:v>3.7499999999999645E-2</c:v>
                </c:pt>
                <c:pt idx="10">
                  <c:v>4.1666666666666075E-2</c:v>
                </c:pt>
                <c:pt idx="11">
                  <c:v>4.5833333333332504E-2</c:v>
                </c:pt>
                <c:pt idx="12">
                  <c:v>5.4166666666666252E-2</c:v>
                </c:pt>
                <c:pt idx="13">
                  <c:v>6.2499999999999112E-2</c:v>
                </c:pt>
                <c:pt idx="14">
                  <c:v>6.666666666666643E-2</c:v>
                </c:pt>
                <c:pt idx="15">
                  <c:v>7.083333333333286E-2</c:v>
                </c:pt>
                <c:pt idx="16">
                  <c:v>7.9166666666665719E-2</c:v>
                </c:pt>
                <c:pt idx="17">
                  <c:v>8.3333333333333037E-2</c:v>
                </c:pt>
                <c:pt idx="18">
                  <c:v>8.7500000000000355E-2</c:v>
                </c:pt>
                <c:pt idx="19">
                  <c:v>9.5833333333333215E-2</c:v>
                </c:pt>
                <c:pt idx="20">
                  <c:v>0.10416666666666607</c:v>
                </c:pt>
                <c:pt idx="21">
                  <c:v>0.1083333333333325</c:v>
                </c:pt>
                <c:pt idx="22">
                  <c:v>0.11249999999999893</c:v>
                </c:pt>
                <c:pt idx="23">
                  <c:v>0.11666666666666625</c:v>
                </c:pt>
                <c:pt idx="24">
                  <c:v>0.12083333333333357</c:v>
                </c:pt>
                <c:pt idx="25">
                  <c:v>0.125</c:v>
                </c:pt>
                <c:pt idx="26">
                  <c:v>0.12916666666666643</c:v>
                </c:pt>
                <c:pt idx="27">
                  <c:v>0.13750000000000018</c:v>
                </c:pt>
                <c:pt idx="28">
                  <c:v>0.14166666666666661</c:v>
                </c:pt>
                <c:pt idx="29">
                  <c:v>0.14583333333333304</c:v>
                </c:pt>
                <c:pt idx="30">
                  <c:v>0.15000000000000036</c:v>
                </c:pt>
                <c:pt idx="31">
                  <c:v>0.15416666666666679</c:v>
                </c:pt>
                <c:pt idx="32">
                  <c:v>0.15833333333333321</c:v>
                </c:pt>
                <c:pt idx="33">
                  <c:v>0.16249999999999964</c:v>
                </c:pt>
                <c:pt idx="34">
                  <c:v>2.4527777777777775</c:v>
                </c:pt>
                <c:pt idx="35">
                  <c:v>2.4569444444444439</c:v>
                </c:pt>
                <c:pt idx="36">
                  <c:v>2.4611111111111112</c:v>
                </c:pt>
                <c:pt idx="37">
                  <c:v>2.4652777777777777</c:v>
                </c:pt>
                <c:pt idx="38">
                  <c:v>2.4694444444444441</c:v>
                </c:pt>
                <c:pt idx="39">
                  <c:v>2.4736111111111105</c:v>
                </c:pt>
                <c:pt idx="40">
                  <c:v>2.4777777777777779</c:v>
                </c:pt>
                <c:pt idx="41">
                  <c:v>2.4819444444444443</c:v>
                </c:pt>
                <c:pt idx="42">
                  <c:v>2.4861111111111107</c:v>
                </c:pt>
                <c:pt idx="43">
                  <c:v>2.4902777777777771</c:v>
                </c:pt>
                <c:pt idx="44">
                  <c:v>2.4944444444444445</c:v>
                </c:pt>
                <c:pt idx="45">
                  <c:v>2.4986111111111109</c:v>
                </c:pt>
                <c:pt idx="46">
                  <c:v>2.5027777777777773</c:v>
                </c:pt>
                <c:pt idx="47">
                  <c:v>2.5069444444444438</c:v>
                </c:pt>
                <c:pt idx="48">
                  <c:v>2.5319444444444441</c:v>
                </c:pt>
                <c:pt idx="49">
                  <c:v>2.5361111111111105</c:v>
                </c:pt>
                <c:pt idx="50">
                  <c:v>2.540277777777777</c:v>
                </c:pt>
                <c:pt idx="51">
                  <c:v>2.5444444444444443</c:v>
                </c:pt>
                <c:pt idx="52">
                  <c:v>2.5486111111111107</c:v>
                </c:pt>
                <c:pt idx="53">
                  <c:v>2.5527777777777771</c:v>
                </c:pt>
                <c:pt idx="54">
                  <c:v>2.5611111111111109</c:v>
                </c:pt>
                <c:pt idx="55">
                  <c:v>2.5652777777777773</c:v>
                </c:pt>
                <c:pt idx="56">
                  <c:v>2.5694444444444438</c:v>
                </c:pt>
                <c:pt idx="57">
                  <c:v>2.5777777777777775</c:v>
                </c:pt>
                <c:pt idx="58">
                  <c:v>2.5819444444444439</c:v>
                </c:pt>
                <c:pt idx="59">
                  <c:v>2.5902777777777768</c:v>
                </c:pt>
                <c:pt idx="60">
                  <c:v>2.5944444444444441</c:v>
                </c:pt>
                <c:pt idx="61">
                  <c:v>2.5986111111111105</c:v>
                </c:pt>
                <c:pt idx="62">
                  <c:v>2.602777777777777</c:v>
                </c:pt>
                <c:pt idx="63">
                  <c:v>2.6111111111111116</c:v>
                </c:pt>
                <c:pt idx="64">
                  <c:v>2.615277777777778</c:v>
                </c:pt>
                <c:pt idx="65">
                  <c:v>3.8222222222222211</c:v>
                </c:pt>
                <c:pt idx="66">
                  <c:v>3.8263888888888875</c:v>
                </c:pt>
                <c:pt idx="67">
                  <c:v>3.8305555555555557</c:v>
                </c:pt>
                <c:pt idx="68">
                  <c:v>3.8347222222222221</c:v>
                </c:pt>
                <c:pt idx="69">
                  <c:v>3.8388888888888886</c:v>
                </c:pt>
                <c:pt idx="70">
                  <c:v>3.843055555555555</c:v>
                </c:pt>
                <c:pt idx="71">
                  <c:v>3.8472222222222232</c:v>
                </c:pt>
                <c:pt idx="72">
                  <c:v>3.8513888888888896</c:v>
                </c:pt>
                <c:pt idx="73">
                  <c:v>3.8555555555555543</c:v>
                </c:pt>
                <c:pt idx="74">
                  <c:v>3.8638888888888889</c:v>
                </c:pt>
                <c:pt idx="75">
                  <c:v>3.8680555555555554</c:v>
                </c:pt>
                <c:pt idx="76">
                  <c:v>3.8722222222222218</c:v>
                </c:pt>
                <c:pt idx="77">
                  <c:v>3.8763888888888882</c:v>
                </c:pt>
                <c:pt idx="78">
                  <c:v>3.8805555555555564</c:v>
                </c:pt>
                <c:pt idx="79">
                  <c:v>3.8847222222222229</c:v>
                </c:pt>
                <c:pt idx="80">
                  <c:v>3.8930555555555539</c:v>
                </c:pt>
                <c:pt idx="81">
                  <c:v>3.8972222222222221</c:v>
                </c:pt>
                <c:pt idx="82">
                  <c:v>3.9013888888888886</c:v>
                </c:pt>
                <c:pt idx="83">
                  <c:v>3.905555555555555</c:v>
                </c:pt>
                <c:pt idx="84">
                  <c:v>3.9097222222222214</c:v>
                </c:pt>
                <c:pt idx="85">
                  <c:v>3.9138888888888896</c:v>
                </c:pt>
                <c:pt idx="86">
                  <c:v>3.9180555555555561</c:v>
                </c:pt>
                <c:pt idx="87">
                  <c:v>3.9222222222222207</c:v>
                </c:pt>
                <c:pt idx="88">
                  <c:v>3.9263888888888872</c:v>
                </c:pt>
                <c:pt idx="89">
                  <c:v>3.9305555555555554</c:v>
                </c:pt>
                <c:pt idx="90">
                  <c:v>3.9347222222222218</c:v>
                </c:pt>
                <c:pt idx="91">
                  <c:v>3.9388888888888882</c:v>
                </c:pt>
                <c:pt idx="92">
                  <c:v>3.9430555555555546</c:v>
                </c:pt>
                <c:pt idx="93">
                  <c:v>3.9472222222222229</c:v>
                </c:pt>
                <c:pt idx="94">
                  <c:v>3.9513888888888893</c:v>
                </c:pt>
                <c:pt idx="95">
                  <c:v>3.9555555555555539</c:v>
                </c:pt>
                <c:pt idx="96">
                  <c:v>3.9597222222222204</c:v>
                </c:pt>
                <c:pt idx="97">
                  <c:v>3.968055555555555</c:v>
                </c:pt>
                <c:pt idx="98">
                  <c:v>3.9722222222222214</c:v>
                </c:pt>
                <c:pt idx="99">
                  <c:v>3.9763888888888879</c:v>
                </c:pt>
                <c:pt idx="100">
                  <c:v>3.9805555555555561</c:v>
                </c:pt>
                <c:pt idx="101">
                  <c:v>5.2461111111111123</c:v>
                </c:pt>
                <c:pt idx="102">
                  <c:v>5.2502777777777787</c:v>
                </c:pt>
                <c:pt idx="103">
                  <c:v>5.2544444444444434</c:v>
                </c:pt>
                <c:pt idx="104">
                  <c:v>5.2586111111111116</c:v>
                </c:pt>
                <c:pt idx="105">
                  <c:v>5.262777777777778</c:v>
                </c:pt>
                <c:pt idx="106">
                  <c:v>5.2669444444444444</c:v>
                </c:pt>
                <c:pt idx="107">
                  <c:v>5.2794444444444455</c:v>
                </c:pt>
                <c:pt idx="108">
                  <c:v>5.2836111111111119</c:v>
                </c:pt>
                <c:pt idx="109">
                  <c:v>5.2877777777777766</c:v>
                </c:pt>
                <c:pt idx="110">
                  <c:v>5.2919444444444448</c:v>
                </c:pt>
                <c:pt idx="111">
                  <c:v>5.2961111111111112</c:v>
                </c:pt>
                <c:pt idx="112">
                  <c:v>5.3086111111111123</c:v>
                </c:pt>
                <c:pt idx="113">
                  <c:v>5.325277777777778</c:v>
                </c:pt>
                <c:pt idx="114">
                  <c:v>5.3336111111111109</c:v>
                </c:pt>
                <c:pt idx="115">
                  <c:v>5.3377777777777773</c:v>
                </c:pt>
                <c:pt idx="116">
                  <c:v>5.3419444444444455</c:v>
                </c:pt>
                <c:pt idx="117">
                  <c:v>5.3502777777777784</c:v>
                </c:pt>
                <c:pt idx="118">
                  <c:v>5.354444444444443</c:v>
                </c:pt>
                <c:pt idx="119">
                  <c:v>5.3586111111111112</c:v>
                </c:pt>
                <c:pt idx="120">
                  <c:v>5.3711111111111105</c:v>
                </c:pt>
                <c:pt idx="121">
                  <c:v>5.3752777777777787</c:v>
                </c:pt>
                <c:pt idx="122">
                  <c:v>5.3794444444444451</c:v>
                </c:pt>
                <c:pt idx="123">
                  <c:v>5.3836111111111098</c:v>
                </c:pt>
                <c:pt idx="124">
                  <c:v>5.3877777777777762</c:v>
                </c:pt>
                <c:pt idx="125">
                  <c:v>5.3919444444444444</c:v>
                </c:pt>
                <c:pt idx="126">
                  <c:v>5.3961111111111109</c:v>
                </c:pt>
                <c:pt idx="127">
                  <c:v>5.4002777777777773</c:v>
                </c:pt>
                <c:pt idx="128">
                  <c:v>5.4044444444444402</c:v>
                </c:pt>
                <c:pt idx="129">
                  <c:v>5.4086111111111119</c:v>
                </c:pt>
              </c:numCache>
            </c:numRef>
          </c:xVal>
          <c:yVal>
            <c:numRef>
              <c:f>'Datos Curos'!$D$2:$D$131</c:f>
              <c:numCache>
                <c:formatCode>0.0000</c:formatCode>
                <c:ptCount val="130"/>
                <c:pt idx="0">
                  <c:v>1779.0499</c:v>
                </c:pt>
                <c:pt idx="1">
                  <c:v>1779.0458000000001</c:v>
                </c:pt>
                <c:pt idx="2">
                  <c:v>1779.047</c:v>
                </c:pt>
                <c:pt idx="3">
                  <c:v>1779.0469000000001</c:v>
                </c:pt>
                <c:pt idx="4">
                  <c:v>1779.0625</c:v>
                </c:pt>
                <c:pt idx="5">
                  <c:v>1779.0433</c:v>
                </c:pt>
                <c:pt idx="6">
                  <c:v>1779.0572999999999</c:v>
                </c:pt>
                <c:pt idx="7">
                  <c:v>1779.0467000000001</c:v>
                </c:pt>
                <c:pt idx="8">
                  <c:v>1779.0441000000001</c:v>
                </c:pt>
                <c:pt idx="9">
                  <c:v>1779.0425</c:v>
                </c:pt>
                <c:pt idx="10">
                  <c:v>1779.0461</c:v>
                </c:pt>
                <c:pt idx="11">
                  <c:v>1779.0428999999999</c:v>
                </c:pt>
                <c:pt idx="12">
                  <c:v>1779.0436</c:v>
                </c:pt>
                <c:pt idx="13">
                  <c:v>1779.0450000000001</c:v>
                </c:pt>
                <c:pt idx="14">
                  <c:v>1779.0554</c:v>
                </c:pt>
                <c:pt idx="15">
                  <c:v>1779.0454</c:v>
                </c:pt>
                <c:pt idx="16">
                  <c:v>1779.0418</c:v>
                </c:pt>
                <c:pt idx="17">
                  <c:v>1779.0415</c:v>
                </c:pt>
                <c:pt idx="18">
                  <c:v>1779.0469000000001</c:v>
                </c:pt>
                <c:pt idx="19">
                  <c:v>1779.0408</c:v>
                </c:pt>
                <c:pt idx="20">
                  <c:v>1779.0434</c:v>
                </c:pt>
                <c:pt idx="21">
                  <c:v>1779.0427</c:v>
                </c:pt>
                <c:pt idx="22">
                  <c:v>1779.0889999999999</c:v>
                </c:pt>
                <c:pt idx="23">
                  <c:v>1779.0417</c:v>
                </c:pt>
                <c:pt idx="24">
                  <c:v>1779.0427999999999</c:v>
                </c:pt>
                <c:pt idx="25">
                  <c:v>1779.0645</c:v>
                </c:pt>
                <c:pt idx="26">
                  <c:v>1779.0432000000001</c:v>
                </c:pt>
                <c:pt idx="27">
                  <c:v>1779.0804000000001</c:v>
                </c:pt>
                <c:pt idx="28">
                  <c:v>1779.0440000000001</c:v>
                </c:pt>
                <c:pt idx="29">
                  <c:v>1779.0409</c:v>
                </c:pt>
                <c:pt idx="30">
                  <c:v>1779.07</c:v>
                </c:pt>
                <c:pt idx="31">
                  <c:v>1779.0427999999999</c:v>
                </c:pt>
                <c:pt idx="32">
                  <c:v>1779.0427999999999</c:v>
                </c:pt>
                <c:pt idx="33">
                  <c:v>1779.0408</c:v>
                </c:pt>
                <c:pt idx="34">
                  <c:v>1779.0671</c:v>
                </c:pt>
                <c:pt idx="35">
                  <c:v>1779.0586000000001</c:v>
                </c:pt>
                <c:pt idx="36">
                  <c:v>1779.0567000000001</c:v>
                </c:pt>
                <c:pt idx="37">
                  <c:v>1779.0402999999999</c:v>
                </c:pt>
                <c:pt idx="38">
                  <c:v>1779.0574999999999</c:v>
                </c:pt>
                <c:pt idx="39">
                  <c:v>1779.0547999999999</c:v>
                </c:pt>
                <c:pt idx="40">
                  <c:v>1779.0572</c:v>
                </c:pt>
                <c:pt idx="41">
                  <c:v>1779.0535</c:v>
                </c:pt>
                <c:pt idx="42">
                  <c:v>1779.0616</c:v>
                </c:pt>
                <c:pt idx="43">
                  <c:v>1779.0577000000001</c:v>
                </c:pt>
                <c:pt idx="44">
                  <c:v>1779.0539000000001</c:v>
                </c:pt>
                <c:pt idx="45">
                  <c:v>1779.0549000000001</c:v>
                </c:pt>
                <c:pt idx="46">
                  <c:v>1779.0540000000001</c:v>
                </c:pt>
                <c:pt idx="47">
                  <c:v>1779.0558000000001</c:v>
                </c:pt>
                <c:pt idx="48">
                  <c:v>1779.0521000000001</c:v>
                </c:pt>
                <c:pt idx="49">
                  <c:v>1779.0518</c:v>
                </c:pt>
                <c:pt idx="50">
                  <c:v>1779.057</c:v>
                </c:pt>
                <c:pt idx="51">
                  <c:v>1779.0534</c:v>
                </c:pt>
                <c:pt idx="52">
                  <c:v>1779.0547999999999</c:v>
                </c:pt>
                <c:pt idx="53">
                  <c:v>1779.0530000000001</c:v>
                </c:pt>
                <c:pt idx="54">
                  <c:v>1779.0516</c:v>
                </c:pt>
                <c:pt idx="55">
                  <c:v>1779.0525</c:v>
                </c:pt>
                <c:pt idx="56">
                  <c:v>1779.0523000000001</c:v>
                </c:pt>
                <c:pt idx="57">
                  <c:v>1779.056</c:v>
                </c:pt>
                <c:pt idx="58">
                  <c:v>1779.0535</c:v>
                </c:pt>
                <c:pt idx="59">
                  <c:v>1779.0540000000001</c:v>
                </c:pt>
                <c:pt idx="60">
                  <c:v>1779.0755999999999</c:v>
                </c:pt>
                <c:pt idx="61">
                  <c:v>1779.0569</c:v>
                </c:pt>
                <c:pt idx="62">
                  <c:v>1779.0534</c:v>
                </c:pt>
                <c:pt idx="63">
                  <c:v>1779.0608999999999</c:v>
                </c:pt>
                <c:pt idx="64">
                  <c:v>1779.0534</c:v>
                </c:pt>
                <c:pt idx="65">
                  <c:v>1779.0641000000001</c:v>
                </c:pt>
                <c:pt idx="66">
                  <c:v>1779.0590999999999</c:v>
                </c:pt>
                <c:pt idx="67">
                  <c:v>1779.0615</c:v>
                </c:pt>
                <c:pt idx="68">
                  <c:v>1779.0614</c:v>
                </c:pt>
                <c:pt idx="69">
                  <c:v>1779.068</c:v>
                </c:pt>
                <c:pt idx="70">
                  <c:v>1779.06</c:v>
                </c:pt>
                <c:pt idx="71">
                  <c:v>1779.0577000000001</c:v>
                </c:pt>
                <c:pt idx="72">
                  <c:v>1779.0569</c:v>
                </c:pt>
                <c:pt idx="73">
                  <c:v>1779.0536</c:v>
                </c:pt>
                <c:pt idx="74">
                  <c:v>1779.0547999999999</c:v>
                </c:pt>
                <c:pt idx="75">
                  <c:v>1779.0558000000001</c:v>
                </c:pt>
                <c:pt idx="76">
                  <c:v>1779.0558000000001</c:v>
                </c:pt>
                <c:pt idx="77">
                  <c:v>1779.0541000000001</c:v>
                </c:pt>
                <c:pt idx="78">
                  <c:v>1779.0540000000001</c:v>
                </c:pt>
                <c:pt idx="79">
                  <c:v>1779.0547999999999</c:v>
                </c:pt>
                <c:pt idx="80">
                  <c:v>1779.0507</c:v>
                </c:pt>
                <c:pt idx="81">
                  <c:v>1779.0481</c:v>
                </c:pt>
                <c:pt idx="82">
                  <c:v>1779.0532000000001</c:v>
                </c:pt>
                <c:pt idx="83">
                  <c:v>1779.0509</c:v>
                </c:pt>
                <c:pt idx="84">
                  <c:v>1779.0501999999999</c:v>
                </c:pt>
                <c:pt idx="85">
                  <c:v>1779.0539000000001</c:v>
                </c:pt>
                <c:pt idx="86">
                  <c:v>1779.0515</c:v>
                </c:pt>
                <c:pt idx="87">
                  <c:v>1779.0530000000001</c:v>
                </c:pt>
                <c:pt idx="88">
                  <c:v>1779.0491999999999</c:v>
                </c:pt>
                <c:pt idx="89">
                  <c:v>1779.0489</c:v>
                </c:pt>
                <c:pt idx="90">
                  <c:v>1779.05</c:v>
                </c:pt>
                <c:pt idx="91">
                  <c:v>1779.0491</c:v>
                </c:pt>
                <c:pt idx="92">
                  <c:v>1779.0483999999999</c:v>
                </c:pt>
                <c:pt idx="93">
                  <c:v>1779.0491</c:v>
                </c:pt>
                <c:pt idx="94">
                  <c:v>1779.0482</c:v>
                </c:pt>
                <c:pt idx="95">
                  <c:v>1779.0491</c:v>
                </c:pt>
                <c:pt idx="96">
                  <c:v>1779.0414000000001</c:v>
                </c:pt>
                <c:pt idx="97">
                  <c:v>1779.0527999999999</c:v>
                </c:pt>
                <c:pt idx="98">
                  <c:v>1779.048</c:v>
                </c:pt>
                <c:pt idx="99">
                  <c:v>1779.0476000000001</c:v>
                </c:pt>
                <c:pt idx="100">
                  <c:v>1779.0498</c:v>
                </c:pt>
                <c:pt idx="101">
                  <c:v>1779.0522000000001</c:v>
                </c:pt>
                <c:pt idx="102">
                  <c:v>1779.0495000000001</c:v>
                </c:pt>
                <c:pt idx="103">
                  <c:v>1779.0482999999999</c:v>
                </c:pt>
                <c:pt idx="104">
                  <c:v>1779.0707</c:v>
                </c:pt>
                <c:pt idx="105">
                  <c:v>1779.0508</c:v>
                </c:pt>
                <c:pt idx="106">
                  <c:v>1779.0519999999999</c:v>
                </c:pt>
                <c:pt idx="107">
                  <c:v>1779.0864999999999</c:v>
                </c:pt>
                <c:pt idx="108">
                  <c:v>1779.0666000000001</c:v>
                </c:pt>
                <c:pt idx="109">
                  <c:v>1779.0479</c:v>
                </c:pt>
                <c:pt idx="110">
                  <c:v>1779.0510999999999</c:v>
                </c:pt>
                <c:pt idx="111">
                  <c:v>1779.0483999999999</c:v>
                </c:pt>
                <c:pt idx="112">
                  <c:v>1779.0726</c:v>
                </c:pt>
                <c:pt idx="113">
                  <c:v>1779.0514000000001</c:v>
                </c:pt>
                <c:pt idx="114">
                  <c:v>1779.0449000000001</c:v>
                </c:pt>
                <c:pt idx="115">
                  <c:v>1779.0481</c:v>
                </c:pt>
                <c:pt idx="116">
                  <c:v>1779.0486000000001</c:v>
                </c:pt>
                <c:pt idx="117">
                  <c:v>1779.0427</c:v>
                </c:pt>
                <c:pt idx="118">
                  <c:v>1779.0474999999999</c:v>
                </c:pt>
                <c:pt idx="119">
                  <c:v>1779.0514000000001</c:v>
                </c:pt>
                <c:pt idx="120">
                  <c:v>1779.0933</c:v>
                </c:pt>
                <c:pt idx="121">
                  <c:v>1779.0471</c:v>
                </c:pt>
                <c:pt idx="122">
                  <c:v>1779.0608</c:v>
                </c:pt>
                <c:pt idx="123">
                  <c:v>1779.0506</c:v>
                </c:pt>
                <c:pt idx="124">
                  <c:v>1779.0481</c:v>
                </c:pt>
                <c:pt idx="125">
                  <c:v>1779.0482</c:v>
                </c:pt>
                <c:pt idx="126">
                  <c:v>1779.0462</c:v>
                </c:pt>
                <c:pt idx="127">
                  <c:v>1779.049</c:v>
                </c:pt>
                <c:pt idx="128">
                  <c:v>1779.0498</c:v>
                </c:pt>
                <c:pt idx="129">
                  <c:v>1779.0479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35-4E9B-B3ED-8CFE0416AC77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/>
              </a:solidFill>
              <a:ln w="9525">
                <a:noFill/>
              </a:ln>
              <a:effectLst/>
            </c:spPr>
          </c:marker>
          <c:xVal>
            <c:numRef>
              <c:f>'Datos Curos'!$G$2:$G$131</c:f>
              <c:numCache>
                <c:formatCode>0.0000</c:formatCode>
                <c:ptCount val="130"/>
                <c:pt idx="0">
                  <c:v>0</c:v>
                </c:pt>
                <c:pt idx="1">
                  <c:v>4.1666666666664298E-3</c:v>
                </c:pt>
                <c:pt idx="2">
                  <c:v>8.3333333333328596E-3</c:v>
                </c:pt>
                <c:pt idx="3">
                  <c:v>1.2499999999999289E-2</c:v>
                </c:pt>
                <c:pt idx="4">
                  <c:v>1.6666666666666607E-2</c:v>
                </c:pt>
                <c:pt idx="5">
                  <c:v>2.0833333333333037E-2</c:v>
                </c:pt>
                <c:pt idx="6">
                  <c:v>2.4999999999999467E-2</c:v>
                </c:pt>
                <c:pt idx="7">
                  <c:v>2.9166666666665897E-2</c:v>
                </c:pt>
                <c:pt idx="8">
                  <c:v>3.3333333333333215E-2</c:v>
                </c:pt>
                <c:pt idx="9">
                  <c:v>3.7499999999999645E-2</c:v>
                </c:pt>
                <c:pt idx="10">
                  <c:v>4.1666666666666075E-2</c:v>
                </c:pt>
                <c:pt idx="11">
                  <c:v>4.5833333333332504E-2</c:v>
                </c:pt>
                <c:pt idx="12">
                  <c:v>5.4166666666666252E-2</c:v>
                </c:pt>
                <c:pt idx="13">
                  <c:v>6.2499999999999112E-2</c:v>
                </c:pt>
                <c:pt idx="14">
                  <c:v>6.666666666666643E-2</c:v>
                </c:pt>
                <c:pt idx="15">
                  <c:v>7.083333333333286E-2</c:v>
                </c:pt>
                <c:pt idx="16">
                  <c:v>7.9166666666665719E-2</c:v>
                </c:pt>
                <c:pt idx="17">
                  <c:v>8.3333333333333037E-2</c:v>
                </c:pt>
                <c:pt idx="18">
                  <c:v>8.7500000000000355E-2</c:v>
                </c:pt>
                <c:pt idx="19">
                  <c:v>9.5833333333333215E-2</c:v>
                </c:pt>
                <c:pt idx="20">
                  <c:v>0.10416666666666607</c:v>
                </c:pt>
                <c:pt idx="21">
                  <c:v>0.1083333333333325</c:v>
                </c:pt>
                <c:pt idx="22">
                  <c:v>0.11249999999999893</c:v>
                </c:pt>
                <c:pt idx="23">
                  <c:v>0.11666666666666625</c:v>
                </c:pt>
                <c:pt idx="24">
                  <c:v>0.12083333333333357</c:v>
                </c:pt>
                <c:pt idx="25">
                  <c:v>0.125</c:v>
                </c:pt>
                <c:pt idx="26">
                  <c:v>0.12916666666666643</c:v>
                </c:pt>
                <c:pt idx="27">
                  <c:v>0.13750000000000018</c:v>
                </c:pt>
                <c:pt idx="28">
                  <c:v>0.14166666666666661</c:v>
                </c:pt>
                <c:pt idx="29">
                  <c:v>0.14583333333333304</c:v>
                </c:pt>
                <c:pt idx="30">
                  <c:v>0.15000000000000036</c:v>
                </c:pt>
                <c:pt idx="31">
                  <c:v>0.15416666666666679</c:v>
                </c:pt>
                <c:pt idx="32">
                  <c:v>0.15833333333333321</c:v>
                </c:pt>
                <c:pt idx="33">
                  <c:v>0.16249999999999964</c:v>
                </c:pt>
                <c:pt idx="34">
                  <c:v>2.4527777777777775</c:v>
                </c:pt>
                <c:pt idx="35">
                  <c:v>2.4569444444444439</c:v>
                </c:pt>
                <c:pt idx="36">
                  <c:v>2.4611111111111112</c:v>
                </c:pt>
                <c:pt idx="37">
                  <c:v>2.4652777777777777</c:v>
                </c:pt>
                <c:pt idx="38">
                  <c:v>2.4694444444444441</c:v>
                </c:pt>
                <c:pt idx="39">
                  <c:v>2.4736111111111105</c:v>
                </c:pt>
                <c:pt idx="40">
                  <c:v>2.4777777777777779</c:v>
                </c:pt>
                <c:pt idx="41">
                  <c:v>2.4819444444444443</c:v>
                </c:pt>
                <c:pt idx="42">
                  <c:v>2.4861111111111107</c:v>
                </c:pt>
                <c:pt idx="43">
                  <c:v>2.4902777777777771</c:v>
                </c:pt>
                <c:pt idx="44">
                  <c:v>2.4944444444444445</c:v>
                </c:pt>
                <c:pt idx="45">
                  <c:v>2.4986111111111109</c:v>
                </c:pt>
                <c:pt idx="46">
                  <c:v>2.5027777777777773</c:v>
                </c:pt>
                <c:pt idx="47">
                  <c:v>2.5069444444444438</c:v>
                </c:pt>
                <c:pt idx="48">
                  <c:v>2.5319444444444441</c:v>
                </c:pt>
                <c:pt idx="49">
                  <c:v>2.5361111111111105</c:v>
                </c:pt>
                <c:pt idx="50">
                  <c:v>2.540277777777777</c:v>
                </c:pt>
                <c:pt idx="51">
                  <c:v>2.5444444444444443</c:v>
                </c:pt>
                <c:pt idx="52">
                  <c:v>2.5486111111111107</c:v>
                </c:pt>
                <c:pt idx="53">
                  <c:v>2.5527777777777771</c:v>
                </c:pt>
                <c:pt idx="54">
                  <c:v>2.5611111111111109</c:v>
                </c:pt>
                <c:pt idx="55">
                  <c:v>2.5652777777777773</c:v>
                </c:pt>
                <c:pt idx="56">
                  <c:v>2.5694444444444438</c:v>
                </c:pt>
                <c:pt idx="57">
                  <c:v>2.5777777777777775</c:v>
                </c:pt>
                <c:pt idx="58">
                  <c:v>2.5819444444444439</c:v>
                </c:pt>
                <c:pt idx="59">
                  <c:v>2.5902777777777768</c:v>
                </c:pt>
                <c:pt idx="60">
                  <c:v>2.5944444444444441</c:v>
                </c:pt>
                <c:pt idx="61">
                  <c:v>2.5986111111111105</c:v>
                </c:pt>
                <c:pt idx="62">
                  <c:v>2.602777777777777</c:v>
                </c:pt>
                <c:pt idx="63">
                  <c:v>2.6111111111111116</c:v>
                </c:pt>
                <c:pt idx="64">
                  <c:v>2.615277777777778</c:v>
                </c:pt>
                <c:pt idx="65">
                  <c:v>3.8222222222222211</c:v>
                </c:pt>
                <c:pt idx="66">
                  <c:v>3.8263888888888875</c:v>
                </c:pt>
                <c:pt idx="67">
                  <c:v>3.8305555555555557</c:v>
                </c:pt>
                <c:pt idx="68">
                  <c:v>3.8347222222222221</c:v>
                </c:pt>
                <c:pt idx="69">
                  <c:v>3.8388888888888886</c:v>
                </c:pt>
                <c:pt idx="70">
                  <c:v>3.843055555555555</c:v>
                </c:pt>
                <c:pt idx="71">
                  <c:v>3.8472222222222232</c:v>
                </c:pt>
                <c:pt idx="72">
                  <c:v>3.8513888888888896</c:v>
                </c:pt>
                <c:pt idx="73">
                  <c:v>3.8555555555555543</c:v>
                </c:pt>
                <c:pt idx="74">
                  <c:v>3.8638888888888889</c:v>
                </c:pt>
                <c:pt idx="75">
                  <c:v>3.8680555555555554</c:v>
                </c:pt>
                <c:pt idx="76">
                  <c:v>3.8722222222222218</c:v>
                </c:pt>
                <c:pt idx="77">
                  <c:v>3.8763888888888882</c:v>
                </c:pt>
                <c:pt idx="78">
                  <c:v>3.8805555555555564</c:v>
                </c:pt>
                <c:pt idx="79">
                  <c:v>3.8847222222222229</c:v>
                </c:pt>
                <c:pt idx="80">
                  <c:v>3.8930555555555539</c:v>
                </c:pt>
                <c:pt idx="81">
                  <c:v>3.8972222222222221</c:v>
                </c:pt>
                <c:pt idx="82">
                  <c:v>3.9013888888888886</c:v>
                </c:pt>
                <c:pt idx="83">
                  <c:v>3.905555555555555</c:v>
                </c:pt>
                <c:pt idx="84">
                  <c:v>3.9097222222222214</c:v>
                </c:pt>
                <c:pt idx="85">
                  <c:v>3.9138888888888896</c:v>
                </c:pt>
                <c:pt idx="86">
                  <c:v>3.9180555555555561</c:v>
                </c:pt>
                <c:pt idx="87">
                  <c:v>3.9222222222222207</c:v>
                </c:pt>
                <c:pt idx="88">
                  <c:v>3.9263888888888872</c:v>
                </c:pt>
                <c:pt idx="89">
                  <c:v>3.9305555555555554</c:v>
                </c:pt>
                <c:pt idx="90">
                  <c:v>3.9347222222222218</c:v>
                </c:pt>
                <c:pt idx="91">
                  <c:v>3.9388888888888882</c:v>
                </c:pt>
                <c:pt idx="92">
                  <c:v>3.9430555555555546</c:v>
                </c:pt>
                <c:pt idx="93">
                  <c:v>3.9472222222222229</c:v>
                </c:pt>
                <c:pt idx="94">
                  <c:v>3.9513888888888893</c:v>
                </c:pt>
                <c:pt idx="95">
                  <c:v>3.9555555555555539</c:v>
                </c:pt>
                <c:pt idx="96">
                  <c:v>3.9597222222222204</c:v>
                </c:pt>
                <c:pt idx="97">
                  <c:v>3.968055555555555</c:v>
                </c:pt>
                <c:pt idx="98">
                  <c:v>3.9722222222222214</c:v>
                </c:pt>
                <c:pt idx="99">
                  <c:v>3.9763888888888879</c:v>
                </c:pt>
                <c:pt idx="100">
                  <c:v>3.9805555555555561</c:v>
                </c:pt>
                <c:pt idx="101">
                  <c:v>5.2461111111111123</c:v>
                </c:pt>
                <c:pt idx="102">
                  <c:v>5.2502777777777787</c:v>
                </c:pt>
                <c:pt idx="103">
                  <c:v>5.2544444444444434</c:v>
                </c:pt>
                <c:pt idx="104">
                  <c:v>5.2586111111111116</c:v>
                </c:pt>
                <c:pt idx="105">
                  <c:v>5.262777777777778</c:v>
                </c:pt>
                <c:pt idx="106">
                  <c:v>5.2669444444444444</c:v>
                </c:pt>
                <c:pt idx="107">
                  <c:v>5.2794444444444455</c:v>
                </c:pt>
                <c:pt idx="108">
                  <c:v>5.2836111111111119</c:v>
                </c:pt>
                <c:pt idx="109">
                  <c:v>5.2877777777777766</c:v>
                </c:pt>
                <c:pt idx="110">
                  <c:v>5.2919444444444448</c:v>
                </c:pt>
                <c:pt idx="111">
                  <c:v>5.2961111111111112</c:v>
                </c:pt>
                <c:pt idx="112">
                  <c:v>5.3086111111111123</c:v>
                </c:pt>
                <c:pt idx="113">
                  <c:v>5.325277777777778</c:v>
                </c:pt>
                <c:pt idx="114">
                  <c:v>5.3336111111111109</c:v>
                </c:pt>
                <c:pt idx="115">
                  <c:v>5.3377777777777773</c:v>
                </c:pt>
                <c:pt idx="116">
                  <c:v>5.3419444444444455</c:v>
                </c:pt>
                <c:pt idx="117">
                  <c:v>5.3502777777777784</c:v>
                </c:pt>
                <c:pt idx="118">
                  <c:v>5.354444444444443</c:v>
                </c:pt>
                <c:pt idx="119">
                  <c:v>5.3586111111111112</c:v>
                </c:pt>
                <c:pt idx="120">
                  <c:v>5.3711111111111105</c:v>
                </c:pt>
                <c:pt idx="121">
                  <c:v>5.3752777777777787</c:v>
                </c:pt>
                <c:pt idx="122">
                  <c:v>5.3794444444444451</c:v>
                </c:pt>
                <c:pt idx="123">
                  <c:v>5.3836111111111098</c:v>
                </c:pt>
                <c:pt idx="124">
                  <c:v>5.3877777777777762</c:v>
                </c:pt>
                <c:pt idx="125">
                  <c:v>5.3919444444444444</c:v>
                </c:pt>
                <c:pt idx="126">
                  <c:v>5.3961111111111109</c:v>
                </c:pt>
                <c:pt idx="127">
                  <c:v>5.4002777777777773</c:v>
                </c:pt>
                <c:pt idx="128">
                  <c:v>5.4044444444444402</c:v>
                </c:pt>
                <c:pt idx="129">
                  <c:v>5.4086111111111119</c:v>
                </c:pt>
              </c:numCache>
            </c:numRef>
          </c:xVal>
          <c:yVal>
            <c:numRef>
              <c:f>'Datos Curos'!$H$2:$H$131</c:f>
              <c:numCache>
                <c:formatCode>0.0000</c:formatCode>
                <c:ptCount val="130"/>
                <c:pt idx="0">
                  <c:v>1779.0499</c:v>
                </c:pt>
                <c:pt idx="1">
                  <c:v>1779.0457960189133</c:v>
                </c:pt>
                <c:pt idx="2">
                  <c:v>1779.0469920378266</c:v>
                </c:pt>
                <c:pt idx="3">
                  <c:v>1779.0468880567398</c:v>
                </c:pt>
                <c:pt idx="4">
                  <c:v>1779.0624840756532</c:v>
                </c:pt>
                <c:pt idx="5">
                  <c:v>1779.0432800945664</c:v>
                </c:pt>
                <c:pt idx="6">
                  <c:v>1779.0572761134795</c:v>
                </c:pt>
                <c:pt idx="7">
                  <c:v>1779.046672132393</c:v>
                </c:pt>
                <c:pt idx="8">
                  <c:v>1779.0440681513062</c:v>
                </c:pt>
                <c:pt idx="9">
                  <c:v>1779.0424641702195</c:v>
                </c:pt>
                <c:pt idx="10">
                  <c:v>1779.0460601891327</c:v>
                </c:pt>
                <c:pt idx="11">
                  <c:v>1779.042856208046</c:v>
                </c:pt>
                <c:pt idx="12">
                  <c:v>1779.0435482458724</c:v>
                </c:pt>
                <c:pt idx="13">
                  <c:v>1779.0449402836991</c:v>
                </c:pt>
                <c:pt idx="14">
                  <c:v>1779.0553363026124</c:v>
                </c:pt>
                <c:pt idx="15">
                  <c:v>1779.0453323215256</c:v>
                </c:pt>
                <c:pt idx="16">
                  <c:v>1779.0417243593522</c:v>
                </c:pt>
                <c:pt idx="17">
                  <c:v>1779.0414203782655</c:v>
                </c:pt>
                <c:pt idx="18">
                  <c:v>1779.0468163971789</c:v>
                </c:pt>
                <c:pt idx="19">
                  <c:v>1779.0407084350054</c:v>
                </c:pt>
                <c:pt idx="20">
                  <c:v>1779.0433004728318</c:v>
                </c:pt>
                <c:pt idx="21">
                  <c:v>1779.0425964917451</c:v>
                </c:pt>
                <c:pt idx="22">
                  <c:v>1779.0888925106583</c:v>
                </c:pt>
                <c:pt idx="23">
                  <c:v>1779.0415885295718</c:v>
                </c:pt>
                <c:pt idx="24">
                  <c:v>1779.0426845484849</c:v>
                </c:pt>
                <c:pt idx="25">
                  <c:v>1779.0643805673981</c:v>
                </c:pt>
                <c:pt idx="26">
                  <c:v>1779.0430765863116</c:v>
                </c:pt>
                <c:pt idx="27">
                  <c:v>1779.0802686241382</c:v>
                </c:pt>
                <c:pt idx="28">
                  <c:v>1779.0438646430514</c:v>
                </c:pt>
                <c:pt idx="29">
                  <c:v>1779.0407606619647</c:v>
                </c:pt>
                <c:pt idx="30">
                  <c:v>1779.0698566808778</c:v>
                </c:pt>
                <c:pt idx="31">
                  <c:v>1779.042652699791</c:v>
                </c:pt>
                <c:pt idx="32">
                  <c:v>1779.0426487187044</c:v>
                </c:pt>
                <c:pt idx="33">
                  <c:v>1779.0406447376176</c:v>
                </c:pt>
                <c:pt idx="34">
                  <c:v>1779.0647564669473</c:v>
                </c:pt>
                <c:pt idx="35">
                  <c:v>1779.0562524858606</c:v>
                </c:pt>
                <c:pt idx="36">
                  <c:v>1779.054348504774</c:v>
                </c:pt>
                <c:pt idx="37">
                  <c:v>1779.037944523687</c:v>
                </c:pt>
                <c:pt idx="38">
                  <c:v>1779.0551405426004</c:v>
                </c:pt>
                <c:pt idx="39">
                  <c:v>1779.0524365615136</c:v>
                </c:pt>
                <c:pt idx="40">
                  <c:v>1779.054832580427</c:v>
                </c:pt>
                <c:pt idx="41">
                  <c:v>1779.0511285993402</c:v>
                </c:pt>
                <c:pt idx="42">
                  <c:v>1779.0592246182534</c:v>
                </c:pt>
                <c:pt idx="43">
                  <c:v>1779.0553206371669</c:v>
                </c:pt>
                <c:pt idx="44">
                  <c:v>1779.0515166560801</c:v>
                </c:pt>
                <c:pt idx="45">
                  <c:v>1779.0525126749935</c:v>
                </c:pt>
                <c:pt idx="46">
                  <c:v>1779.0516086939067</c:v>
                </c:pt>
                <c:pt idx="47">
                  <c:v>1779.0534047128199</c:v>
                </c:pt>
                <c:pt idx="48">
                  <c:v>1779.0496808262997</c:v>
                </c:pt>
                <c:pt idx="49">
                  <c:v>1779.0493768452127</c:v>
                </c:pt>
                <c:pt idx="50">
                  <c:v>1779.0545728641262</c:v>
                </c:pt>
                <c:pt idx="51">
                  <c:v>1779.0509688830393</c:v>
                </c:pt>
                <c:pt idx="52">
                  <c:v>1779.0523649019526</c:v>
                </c:pt>
                <c:pt idx="53">
                  <c:v>1779.050560920866</c:v>
                </c:pt>
                <c:pt idx="54">
                  <c:v>1779.0491529586925</c:v>
                </c:pt>
                <c:pt idx="55">
                  <c:v>1779.0500489776057</c:v>
                </c:pt>
                <c:pt idx="56">
                  <c:v>1779.0498449965191</c:v>
                </c:pt>
                <c:pt idx="57">
                  <c:v>1779.0535370343457</c:v>
                </c:pt>
                <c:pt idx="58">
                  <c:v>1779.0510330532588</c:v>
                </c:pt>
                <c:pt idx="59">
                  <c:v>1779.0515250910855</c:v>
                </c:pt>
                <c:pt idx="60">
                  <c:v>1779.0731211099985</c:v>
                </c:pt>
                <c:pt idx="61">
                  <c:v>1779.0544171289121</c:v>
                </c:pt>
                <c:pt idx="62">
                  <c:v>1779.0509131478252</c:v>
                </c:pt>
                <c:pt idx="63">
                  <c:v>1779.0584051856517</c:v>
                </c:pt>
                <c:pt idx="64">
                  <c:v>1779.050901204565</c:v>
                </c:pt>
                <c:pt idx="65">
                  <c:v>1779.0604480164434</c:v>
                </c:pt>
                <c:pt idx="66">
                  <c:v>1779.0554440353567</c:v>
                </c:pt>
                <c:pt idx="67">
                  <c:v>1779.0578400542699</c:v>
                </c:pt>
                <c:pt idx="68">
                  <c:v>1779.0577360731834</c:v>
                </c:pt>
                <c:pt idx="69">
                  <c:v>1779.0643320920965</c:v>
                </c:pt>
                <c:pt idx="70">
                  <c:v>1779.0563281110096</c:v>
                </c:pt>
                <c:pt idx="71">
                  <c:v>1779.0540241299232</c:v>
                </c:pt>
                <c:pt idx="72">
                  <c:v>1779.0532201488363</c:v>
                </c:pt>
                <c:pt idx="73">
                  <c:v>1779.0499161677496</c:v>
                </c:pt>
                <c:pt idx="74">
                  <c:v>1779.0511082055759</c:v>
                </c:pt>
                <c:pt idx="75">
                  <c:v>1779.0521042244895</c:v>
                </c:pt>
                <c:pt idx="76">
                  <c:v>1779.0521002434027</c:v>
                </c:pt>
                <c:pt idx="77">
                  <c:v>1779.0503962623161</c:v>
                </c:pt>
                <c:pt idx="78">
                  <c:v>1779.0502922812293</c:v>
                </c:pt>
                <c:pt idx="79">
                  <c:v>1779.0510883001425</c:v>
                </c:pt>
                <c:pt idx="80">
                  <c:v>1779.046980337969</c:v>
                </c:pt>
                <c:pt idx="81">
                  <c:v>1779.0443763568824</c:v>
                </c:pt>
                <c:pt idx="82">
                  <c:v>1779.0494723757956</c:v>
                </c:pt>
                <c:pt idx="83">
                  <c:v>1779.0471683947089</c:v>
                </c:pt>
                <c:pt idx="84">
                  <c:v>1779.0464644136221</c:v>
                </c:pt>
                <c:pt idx="85">
                  <c:v>1779.0501604325354</c:v>
                </c:pt>
                <c:pt idx="86">
                  <c:v>1779.0477564514488</c:v>
                </c:pt>
                <c:pt idx="87">
                  <c:v>1779.049252470362</c:v>
                </c:pt>
                <c:pt idx="88">
                  <c:v>1779.0454484892753</c:v>
                </c:pt>
                <c:pt idx="89">
                  <c:v>1779.0451445081885</c:v>
                </c:pt>
                <c:pt idx="90">
                  <c:v>1779.0462405271019</c:v>
                </c:pt>
                <c:pt idx="91">
                  <c:v>1779.0453365460151</c:v>
                </c:pt>
                <c:pt idx="92">
                  <c:v>1779.0446325649282</c:v>
                </c:pt>
                <c:pt idx="93">
                  <c:v>1779.0453285838416</c:v>
                </c:pt>
                <c:pt idx="94">
                  <c:v>1779.0444246027548</c:v>
                </c:pt>
                <c:pt idx="95">
                  <c:v>1779.0453206216682</c:v>
                </c:pt>
                <c:pt idx="96">
                  <c:v>1779.0376166405815</c:v>
                </c:pt>
                <c:pt idx="97">
                  <c:v>1779.049008678408</c:v>
                </c:pt>
                <c:pt idx="98">
                  <c:v>1779.0442046973212</c:v>
                </c:pt>
                <c:pt idx="99">
                  <c:v>1779.0438007162347</c:v>
                </c:pt>
                <c:pt idx="100">
                  <c:v>1779.0459967351478</c:v>
                </c:pt>
                <c:pt idx="101">
                  <c:v>1779.0471875464063</c:v>
                </c:pt>
                <c:pt idx="102">
                  <c:v>1779.0444835653195</c:v>
                </c:pt>
                <c:pt idx="103">
                  <c:v>1779.0432795842328</c:v>
                </c:pt>
                <c:pt idx="104">
                  <c:v>1779.065675603146</c:v>
                </c:pt>
                <c:pt idx="105">
                  <c:v>1779.0457716220594</c:v>
                </c:pt>
                <c:pt idx="106">
                  <c:v>1779.0469676409725</c:v>
                </c:pt>
                <c:pt idx="107">
                  <c:v>1779.0814556977123</c:v>
                </c:pt>
                <c:pt idx="108">
                  <c:v>1779.0615517166259</c:v>
                </c:pt>
                <c:pt idx="109">
                  <c:v>1779.042847735539</c:v>
                </c:pt>
                <c:pt idx="110">
                  <c:v>1779.0460437544523</c:v>
                </c:pt>
                <c:pt idx="111">
                  <c:v>1779.0433397733655</c:v>
                </c:pt>
                <c:pt idx="112">
                  <c:v>1779.0675278301053</c:v>
                </c:pt>
                <c:pt idx="113">
                  <c:v>1779.0463119057586</c:v>
                </c:pt>
                <c:pt idx="114">
                  <c:v>1779.0398039435852</c:v>
                </c:pt>
                <c:pt idx="115">
                  <c:v>1779.0429999624982</c:v>
                </c:pt>
                <c:pt idx="116">
                  <c:v>1779.0434959814118</c:v>
                </c:pt>
                <c:pt idx="117">
                  <c:v>1779.037588019238</c:v>
                </c:pt>
                <c:pt idx="118">
                  <c:v>1779.0423840381513</c:v>
                </c:pt>
                <c:pt idx="119">
                  <c:v>1779.0462800570647</c:v>
                </c:pt>
                <c:pt idx="120">
                  <c:v>1779.0881681138044</c:v>
                </c:pt>
                <c:pt idx="121">
                  <c:v>1779.0419641327178</c:v>
                </c:pt>
                <c:pt idx="122">
                  <c:v>1779.0556601516309</c:v>
                </c:pt>
                <c:pt idx="123">
                  <c:v>1779.0454561705444</c:v>
                </c:pt>
                <c:pt idx="124">
                  <c:v>1779.0429521894575</c:v>
                </c:pt>
                <c:pt idx="125">
                  <c:v>1779.0430482083709</c:v>
                </c:pt>
                <c:pt idx="126">
                  <c:v>1779.0410442272841</c:v>
                </c:pt>
                <c:pt idx="127">
                  <c:v>1779.0438402461973</c:v>
                </c:pt>
                <c:pt idx="128">
                  <c:v>1779.0446362651107</c:v>
                </c:pt>
                <c:pt idx="129">
                  <c:v>1779.0427322840239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35-4E9B-B3ED-8CFE0416AC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28664143"/>
        <c:axId val="1727277391"/>
      </c:scatterChart>
      <c:valAx>
        <c:axId val="17286641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27277391"/>
        <c:crosses val="autoZero"/>
        <c:crossBetween val="midCat"/>
      </c:valAx>
      <c:valAx>
        <c:axId val="1727277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72866414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38100</xdr:colOff>
      <xdr:row>0</xdr:row>
      <xdr:rowOff>91440</xdr:rowOff>
    </xdr:from>
    <xdr:to>
      <xdr:col>26</xdr:col>
      <xdr:colOff>685800</xdr:colOff>
      <xdr:row>24</xdr:row>
      <xdr:rowOff>22860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526782E5-5AEE-D297-B3AF-E3BBA53C01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756556</xdr:colOff>
      <xdr:row>26</xdr:row>
      <xdr:rowOff>5441</xdr:rowOff>
    </xdr:from>
    <xdr:to>
      <xdr:col>26</xdr:col>
      <xdr:colOff>424543</xdr:colOff>
      <xdr:row>56</xdr:row>
      <xdr:rowOff>76200</xdr:rowOff>
    </xdr:to>
    <xdr:graphicFrame macro="">
      <xdr:nvGraphicFramePr>
        <xdr:cNvPr id="15" name="Gráfico 14">
          <a:extLst>
            <a:ext uri="{FF2B5EF4-FFF2-40B4-BE49-F238E27FC236}">
              <a16:creationId xmlns:a16="http://schemas.microsoft.com/office/drawing/2014/main" id="{4BECCD0B-7978-1669-8336-955534FDB88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D89C3-758A-4F86-96BD-9CCFBA2CF7BB}">
  <dimension ref="A1:Z281"/>
  <sheetViews>
    <sheetView tabSelected="1" topLeftCell="B1" workbookViewId="0">
      <selection activeCell="B2" sqref="B2"/>
    </sheetView>
  </sheetViews>
  <sheetFormatPr baseColWidth="10" defaultRowHeight="14.4" x14ac:dyDescent="0.3"/>
  <cols>
    <col min="5" max="20" width="11.5546875" customWidth="1"/>
    <col min="21" max="21" width="11.5546875" style="6" customWidth="1"/>
    <col min="22" max="24" width="11.5546875" customWidth="1"/>
    <col min="25" max="26" width="11.5546875" style="2"/>
  </cols>
  <sheetData>
    <row r="1" spans="1:26" ht="42" x14ac:dyDescent="0.3">
      <c r="A1" s="8" t="s">
        <v>1469</v>
      </c>
      <c r="B1" s="8" t="s">
        <v>1468</v>
      </c>
      <c r="C1" s="8" t="s">
        <v>1467</v>
      </c>
      <c r="D1" s="8" t="s">
        <v>1466</v>
      </c>
      <c r="E1" s="8" t="s">
        <v>1465</v>
      </c>
      <c r="F1" s="8" t="s">
        <v>1464</v>
      </c>
      <c r="G1" s="8" t="s">
        <v>1463</v>
      </c>
      <c r="H1" s="8" t="s">
        <v>1462</v>
      </c>
      <c r="I1" s="8" t="s">
        <v>1461</v>
      </c>
      <c r="J1" s="8" t="s">
        <v>1460</v>
      </c>
      <c r="K1" s="8" t="s">
        <v>1459</v>
      </c>
      <c r="L1" s="8" t="s">
        <v>1458</v>
      </c>
      <c r="M1" s="8" t="s">
        <v>1457</v>
      </c>
      <c r="N1" s="8" t="s">
        <v>1456</v>
      </c>
      <c r="O1" s="8" t="s">
        <v>1455</v>
      </c>
      <c r="P1" s="8" t="s">
        <v>1454</v>
      </c>
      <c r="Q1" s="8" t="s">
        <v>1453</v>
      </c>
      <c r="R1" s="8" t="s">
        <v>1452</v>
      </c>
      <c r="S1" s="8" t="s">
        <v>1451</v>
      </c>
      <c r="T1" s="8" t="s">
        <v>1450</v>
      </c>
      <c r="U1" s="9" t="s">
        <v>1449</v>
      </c>
      <c r="V1" s="8" t="s">
        <v>1448</v>
      </c>
      <c r="W1" s="8" t="s">
        <v>1447</v>
      </c>
      <c r="X1" s="10" t="s">
        <v>1446</v>
      </c>
      <c r="Y1" s="11" t="s">
        <v>1470</v>
      </c>
      <c r="Z1" s="11" t="s">
        <v>1471</v>
      </c>
    </row>
    <row r="2" spans="1:26" ht="13.8" customHeight="1" x14ac:dyDescent="0.3">
      <c r="A2" s="12" t="s">
        <v>1199</v>
      </c>
      <c r="B2" s="12" t="s">
        <v>19</v>
      </c>
      <c r="C2" s="12" t="s">
        <v>1445</v>
      </c>
      <c r="D2" s="12">
        <v>1779.0499</v>
      </c>
      <c r="E2" s="12">
        <v>1</v>
      </c>
      <c r="F2" s="12" t="s">
        <v>1444</v>
      </c>
      <c r="G2" s="12" t="s">
        <v>1015</v>
      </c>
      <c r="H2" s="12">
        <v>1756.8748000000001</v>
      </c>
      <c r="I2" s="12" t="s">
        <v>530</v>
      </c>
      <c r="J2" s="12" t="s">
        <v>1085</v>
      </c>
      <c r="K2" s="12" t="s">
        <v>1443</v>
      </c>
      <c r="L2" s="12" t="s">
        <v>1442</v>
      </c>
      <c r="M2" s="12" t="s">
        <v>499</v>
      </c>
      <c r="N2" s="12" t="s">
        <v>1441</v>
      </c>
      <c r="O2" s="12" t="s">
        <v>1400</v>
      </c>
      <c r="P2" s="12" t="s">
        <v>8</v>
      </c>
      <c r="Q2" s="12" t="s">
        <v>7</v>
      </c>
      <c r="R2" s="12" t="s">
        <v>6</v>
      </c>
      <c r="S2" s="12" t="s">
        <v>5</v>
      </c>
      <c r="T2" s="12" t="s">
        <v>4</v>
      </c>
      <c r="U2" s="13">
        <v>6.9420710000000003</v>
      </c>
      <c r="V2" s="12" t="s">
        <v>859</v>
      </c>
      <c r="W2" s="12" t="s">
        <v>1370</v>
      </c>
      <c r="X2" s="12" t="s">
        <v>0</v>
      </c>
      <c r="Y2" s="14">
        <f>HOUR(C2)+MINUTE(C2)/60+SECOND(C2)/3600</f>
        <v>4.7802777777777781</v>
      </c>
      <c r="Z2" s="14">
        <v>0</v>
      </c>
    </row>
    <row r="3" spans="1:26" x14ac:dyDescent="0.3">
      <c r="A3" s="12" t="s">
        <v>1199</v>
      </c>
      <c r="B3" s="12" t="s">
        <v>19</v>
      </c>
      <c r="C3" s="12" t="s">
        <v>1440</v>
      </c>
      <c r="D3" s="12">
        <v>1779.0458000000001</v>
      </c>
      <c r="E3" s="12">
        <v>1</v>
      </c>
      <c r="F3" s="12" t="s">
        <v>1161</v>
      </c>
      <c r="G3" s="12" t="s">
        <v>1037</v>
      </c>
      <c r="H3" s="12">
        <v>1756.8723</v>
      </c>
      <c r="I3" s="12" t="s">
        <v>1439</v>
      </c>
      <c r="J3" s="12" t="s">
        <v>1438</v>
      </c>
      <c r="K3" s="12" t="s">
        <v>1437</v>
      </c>
      <c r="L3" s="12" t="s">
        <v>1436</v>
      </c>
      <c r="M3" s="12" t="s">
        <v>527</v>
      </c>
      <c r="N3" s="12" t="s">
        <v>1435</v>
      </c>
      <c r="O3" s="12" t="s">
        <v>1400</v>
      </c>
      <c r="P3" s="12" t="s">
        <v>8</v>
      </c>
      <c r="Q3" s="12" t="s">
        <v>7</v>
      </c>
      <c r="R3" s="12" t="s">
        <v>6</v>
      </c>
      <c r="S3" s="12" t="s">
        <v>5</v>
      </c>
      <c r="T3" s="12" t="s">
        <v>4</v>
      </c>
      <c r="U3" s="13">
        <v>6.9420739999999999</v>
      </c>
      <c r="V3" s="12" t="s">
        <v>859</v>
      </c>
      <c r="W3" s="12" t="s">
        <v>1339</v>
      </c>
      <c r="X3" s="12" t="s">
        <v>0</v>
      </c>
      <c r="Y3" s="14">
        <f t="shared" ref="Y3:Y66" si="0">HOUR(C3)+MINUTE(C3)/60+SECOND(C3)/3600</f>
        <v>4.7844444444444445</v>
      </c>
      <c r="Z3" s="14">
        <f>Y3-$Y$2</f>
        <v>4.1666666666664298E-3</v>
      </c>
    </row>
    <row r="4" spans="1:26" x14ac:dyDescent="0.3">
      <c r="A4" s="12" t="s">
        <v>1199</v>
      </c>
      <c r="B4" s="12" t="s">
        <v>19</v>
      </c>
      <c r="C4" s="12" t="s">
        <v>1434</v>
      </c>
      <c r="D4" s="12">
        <v>1779.047</v>
      </c>
      <c r="E4" s="12">
        <v>1</v>
      </c>
      <c r="F4" s="12" t="s">
        <v>270</v>
      </c>
      <c r="G4" s="12" t="s">
        <v>152</v>
      </c>
      <c r="H4" s="12">
        <v>1756.8739</v>
      </c>
      <c r="I4" s="12" t="s">
        <v>35</v>
      </c>
      <c r="J4" s="12" t="s">
        <v>1433</v>
      </c>
      <c r="K4" s="12" t="s">
        <v>1432</v>
      </c>
      <c r="L4" s="12" t="s">
        <v>1431</v>
      </c>
      <c r="M4" s="12" t="s">
        <v>499</v>
      </c>
      <c r="N4" s="12" t="s">
        <v>1430</v>
      </c>
      <c r="O4" s="12" t="s">
        <v>1400</v>
      </c>
      <c r="P4" s="12" t="s">
        <v>8</v>
      </c>
      <c r="Q4" s="12" t="s">
        <v>7</v>
      </c>
      <c r="R4" s="12" t="s">
        <v>6</v>
      </c>
      <c r="S4" s="12" t="s">
        <v>5</v>
      </c>
      <c r="T4" s="12" t="s">
        <v>4</v>
      </c>
      <c r="U4" s="13">
        <v>6.9420739999999999</v>
      </c>
      <c r="V4" s="12" t="s">
        <v>859</v>
      </c>
      <c r="W4" s="12" t="s">
        <v>1339</v>
      </c>
      <c r="X4" s="12" t="s">
        <v>0</v>
      </c>
      <c r="Y4" s="14">
        <f t="shared" si="0"/>
        <v>4.7886111111111109</v>
      </c>
      <c r="Z4" s="14">
        <f t="shared" ref="Z4:Z67" si="1">Y4-$Y$2</f>
        <v>8.3333333333328596E-3</v>
      </c>
    </row>
    <row r="5" spans="1:26" x14ac:dyDescent="0.3">
      <c r="A5" s="12" t="s">
        <v>1199</v>
      </c>
      <c r="B5" s="12" t="s">
        <v>19</v>
      </c>
      <c r="C5" s="12" t="s">
        <v>1429</v>
      </c>
      <c r="D5" s="12">
        <v>1779.0469000000001</v>
      </c>
      <c r="E5" s="12">
        <v>1</v>
      </c>
      <c r="F5" s="12" t="s">
        <v>1428</v>
      </c>
      <c r="G5" s="12" t="s">
        <v>1256</v>
      </c>
      <c r="H5" s="12">
        <v>1756.8744999999999</v>
      </c>
      <c r="I5" s="12" t="s">
        <v>1427</v>
      </c>
      <c r="J5" s="12" t="s">
        <v>502</v>
      </c>
      <c r="K5" s="12" t="s">
        <v>1426</v>
      </c>
      <c r="L5" s="12" t="s">
        <v>1425</v>
      </c>
      <c r="M5" s="12" t="s">
        <v>390</v>
      </c>
      <c r="N5" s="12" t="s">
        <v>1424</v>
      </c>
      <c r="O5" s="12" t="s">
        <v>1400</v>
      </c>
      <c r="P5" s="12" t="s">
        <v>8</v>
      </c>
      <c r="Q5" s="12" t="s">
        <v>7</v>
      </c>
      <c r="R5" s="12" t="s">
        <v>6</v>
      </c>
      <c r="S5" s="12" t="s">
        <v>5</v>
      </c>
      <c r="T5" s="12" t="s">
        <v>4</v>
      </c>
      <c r="U5" s="13">
        <v>6.9420710000000003</v>
      </c>
      <c r="V5" s="12" t="s">
        <v>859</v>
      </c>
      <c r="W5" s="12" t="s">
        <v>1339</v>
      </c>
      <c r="X5" s="12" t="s">
        <v>0</v>
      </c>
      <c r="Y5" s="14">
        <f t="shared" si="0"/>
        <v>4.7927777777777774</v>
      </c>
      <c r="Z5" s="14">
        <f t="shared" si="1"/>
        <v>1.2499999999999289E-2</v>
      </c>
    </row>
    <row r="6" spans="1:26" x14ac:dyDescent="0.3">
      <c r="A6" s="12" t="s">
        <v>1199</v>
      </c>
      <c r="B6" s="12" t="s">
        <v>19</v>
      </c>
      <c r="C6" s="12" t="s">
        <v>1423</v>
      </c>
      <c r="D6" s="12">
        <v>1779.0625</v>
      </c>
      <c r="E6" s="12">
        <v>1</v>
      </c>
      <c r="F6" s="12" t="s">
        <v>1422</v>
      </c>
      <c r="G6" s="12" t="s">
        <v>1421</v>
      </c>
      <c r="H6" s="12">
        <v>1756.8897999999999</v>
      </c>
      <c r="I6" s="12" t="s">
        <v>1420</v>
      </c>
      <c r="J6" s="12" t="s">
        <v>1311</v>
      </c>
      <c r="K6" s="12" t="s">
        <v>1419</v>
      </c>
      <c r="L6" s="12" t="s">
        <v>1418</v>
      </c>
      <c r="M6" s="12" t="s">
        <v>390</v>
      </c>
      <c r="N6" s="12" t="s">
        <v>1417</v>
      </c>
      <c r="O6" s="12" t="s">
        <v>1400</v>
      </c>
      <c r="P6" s="12" t="s">
        <v>8</v>
      </c>
      <c r="Q6" s="12" t="s">
        <v>7</v>
      </c>
      <c r="R6" s="12" t="s">
        <v>6</v>
      </c>
      <c r="S6" s="12" t="s">
        <v>5</v>
      </c>
      <c r="T6" s="12" t="s">
        <v>4</v>
      </c>
      <c r="U6" s="13">
        <v>6.9420739999999999</v>
      </c>
      <c r="V6" s="12" t="s">
        <v>859</v>
      </c>
      <c r="W6" s="12" t="s">
        <v>1370</v>
      </c>
      <c r="X6" s="12" t="s">
        <v>0</v>
      </c>
      <c r="Y6" s="14">
        <f t="shared" si="0"/>
        <v>4.7969444444444447</v>
      </c>
      <c r="Z6" s="14">
        <f t="shared" si="1"/>
        <v>1.6666666666666607E-2</v>
      </c>
    </row>
    <row r="7" spans="1:26" x14ac:dyDescent="0.3">
      <c r="A7" s="12" t="s">
        <v>1199</v>
      </c>
      <c r="B7" s="12" t="s">
        <v>19</v>
      </c>
      <c r="C7" s="12" t="s">
        <v>1416</v>
      </c>
      <c r="D7" s="12">
        <v>1779.0433</v>
      </c>
      <c r="E7" s="12">
        <v>1</v>
      </c>
      <c r="F7" s="12" t="s">
        <v>761</v>
      </c>
      <c r="G7" s="12" t="s">
        <v>174</v>
      </c>
      <c r="H7" s="12">
        <v>1756.8722</v>
      </c>
      <c r="I7" s="12" t="s">
        <v>1304</v>
      </c>
      <c r="J7" s="12" t="s">
        <v>1103</v>
      </c>
      <c r="K7" s="12" t="s">
        <v>1415</v>
      </c>
      <c r="L7" s="12" t="s">
        <v>1414</v>
      </c>
      <c r="M7" s="12" t="s">
        <v>390</v>
      </c>
      <c r="N7" s="12" t="s">
        <v>1413</v>
      </c>
      <c r="O7" s="12" t="s">
        <v>1400</v>
      </c>
      <c r="P7" s="12" t="s">
        <v>8</v>
      </c>
      <c r="Q7" s="12" t="s">
        <v>7</v>
      </c>
      <c r="R7" s="12" t="s">
        <v>6</v>
      </c>
      <c r="S7" s="12" t="s">
        <v>5</v>
      </c>
      <c r="T7" s="12" t="s">
        <v>4</v>
      </c>
      <c r="U7" s="13">
        <v>6.9420739999999999</v>
      </c>
      <c r="V7" s="12" t="s">
        <v>859</v>
      </c>
      <c r="W7" s="12" t="s">
        <v>1339</v>
      </c>
      <c r="X7" s="12" t="s">
        <v>0</v>
      </c>
      <c r="Y7" s="14">
        <f t="shared" si="0"/>
        <v>4.8011111111111111</v>
      </c>
      <c r="Z7" s="14">
        <f t="shared" si="1"/>
        <v>2.0833333333333037E-2</v>
      </c>
    </row>
    <row r="8" spans="1:26" x14ac:dyDescent="0.3">
      <c r="A8" s="12" t="s">
        <v>1199</v>
      </c>
      <c r="B8" s="12" t="s">
        <v>19</v>
      </c>
      <c r="C8" s="12" t="s">
        <v>1412</v>
      </c>
      <c r="D8" s="12">
        <v>1779.0572999999999</v>
      </c>
      <c r="E8" s="12">
        <v>1</v>
      </c>
      <c r="F8" s="12" t="s">
        <v>1411</v>
      </c>
      <c r="G8" s="12" t="s">
        <v>1410</v>
      </c>
      <c r="H8" s="12">
        <v>1756.8869999999999</v>
      </c>
      <c r="I8" s="12" t="s">
        <v>1220</v>
      </c>
      <c r="J8" s="12" t="s">
        <v>1409</v>
      </c>
      <c r="K8" s="12" t="s">
        <v>1408</v>
      </c>
      <c r="L8" s="12" t="s">
        <v>1407</v>
      </c>
      <c r="M8" s="12" t="s">
        <v>346</v>
      </c>
      <c r="N8" s="12" t="s">
        <v>1406</v>
      </c>
      <c r="O8" s="12" t="s">
        <v>1400</v>
      </c>
      <c r="P8" s="12" t="s">
        <v>8</v>
      </c>
      <c r="Q8" s="12" t="s">
        <v>7</v>
      </c>
      <c r="R8" s="12" t="s">
        <v>6</v>
      </c>
      <c r="S8" s="12" t="s">
        <v>5</v>
      </c>
      <c r="T8" s="12" t="s">
        <v>4</v>
      </c>
      <c r="U8" s="13">
        <v>6.9420739999999999</v>
      </c>
      <c r="V8" s="12" t="s">
        <v>859</v>
      </c>
      <c r="W8" s="12" t="s">
        <v>1339</v>
      </c>
      <c r="X8" s="12" t="s">
        <v>0</v>
      </c>
      <c r="Y8" s="14">
        <f t="shared" si="0"/>
        <v>4.8052777777777775</v>
      </c>
      <c r="Z8" s="14">
        <f t="shared" si="1"/>
        <v>2.4999999999999467E-2</v>
      </c>
    </row>
    <row r="9" spans="1:26" x14ac:dyDescent="0.3">
      <c r="A9" s="12" t="s">
        <v>1199</v>
      </c>
      <c r="B9" s="12" t="s">
        <v>19</v>
      </c>
      <c r="C9" s="12" t="s">
        <v>1405</v>
      </c>
      <c r="D9" s="12">
        <v>1779.0467000000001</v>
      </c>
      <c r="E9" s="12">
        <v>1</v>
      </c>
      <c r="F9" s="12" t="s">
        <v>1404</v>
      </c>
      <c r="G9" s="12" t="s">
        <v>1076</v>
      </c>
      <c r="H9" s="12">
        <v>1756.876</v>
      </c>
      <c r="I9" s="12" t="s">
        <v>1206</v>
      </c>
      <c r="J9" s="12" t="s">
        <v>1325</v>
      </c>
      <c r="K9" s="12" t="s">
        <v>1403</v>
      </c>
      <c r="L9" s="12" t="s">
        <v>1402</v>
      </c>
      <c r="M9" s="12" t="s">
        <v>325</v>
      </c>
      <c r="N9" s="12" t="s">
        <v>1401</v>
      </c>
      <c r="O9" s="12" t="s">
        <v>1400</v>
      </c>
      <c r="P9" s="12" t="s">
        <v>8</v>
      </c>
      <c r="Q9" s="12" t="s">
        <v>7</v>
      </c>
      <c r="R9" s="12" t="s">
        <v>6</v>
      </c>
      <c r="S9" s="12" t="s">
        <v>5</v>
      </c>
      <c r="T9" s="12" t="s">
        <v>4</v>
      </c>
      <c r="U9" s="13">
        <v>6.9420710000000003</v>
      </c>
      <c r="V9" s="12" t="s">
        <v>859</v>
      </c>
      <c r="W9" s="12" t="s">
        <v>1370</v>
      </c>
      <c r="X9" s="12" t="s">
        <v>0</v>
      </c>
      <c r="Y9" s="14">
        <f t="shared" si="0"/>
        <v>4.809444444444444</v>
      </c>
      <c r="Z9" s="14">
        <f t="shared" si="1"/>
        <v>2.9166666666665897E-2</v>
      </c>
    </row>
    <row r="10" spans="1:26" x14ac:dyDescent="0.3">
      <c r="A10" s="12" t="s">
        <v>1199</v>
      </c>
      <c r="B10" s="12" t="s">
        <v>19</v>
      </c>
      <c r="C10" s="12" t="s">
        <v>1399</v>
      </c>
      <c r="D10" s="12">
        <v>1779.0441000000001</v>
      </c>
      <c r="E10" s="12">
        <v>1</v>
      </c>
      <c r="F10" s="12" t="s">
        <v>45</v>
      </c>
      <c r="G10" s="12" t="s">
        <v>44</v>
      </c>
      <c r="H10" s="12">
        <v>1756.8743999999999</v>
      </c>
      <c r="I10" s="12" t="s">
        <v>1238</v>
      </c>
      <c r="J10" s="12" t="s">
        <v>1398</v>
      </c>
      <c r="K10" s="12" t="s">
        <v>1397</v>
      </c>
      <c r="L10" s="12" t="s">
        <v>1396</v>
      </c>
      <c r="M10" s="12" t="s">
        <v>346</v>
      </c>
      <c r="N10" s="12" t="s">
        <v>1391</v>
      </c>
      <c r="O10" s="12" t="s">
        <v>1275</v>
      </c>
      <c r="P10" s="12" t="s">
        <v>8</v>
      </c>
      <c r="Q10" s="12" t="s">
        <v>7</v>
      </c>
      <c r="R10" s="12" t="s">
        <v>6</v>
      </c>
      <c r="S10" s="12" t="s">
        <v>5</v>
      </c>
      <c r="T10" s="12" t="s">
        <v>4</v>
      </c>
      <c r="U10" s="13">
        <v>6.9420710000000003</v>
      </c>
      <c r="V10" s="12" t="s">
        <v>859</v>
      </c>
      <c r="W10" s="12" t="s">
        <v>1370</v>
      </c>
      <c r="X10" s="12" t="s">
        <v>0</v>
      </c>
      <c r="Y10" s="14">
        <f t="shared" si="0"/>
        <v>4.8136111111111113</v>
      </c>
      <c r="Z10" s="14">
        <f t="shared" si="1"/>
        <v>3.3333333333333215E-2</v>
      </c>
    </row>
    <row r="11" spans="1:26" x14ac:dyDescent="0.3">
      <c r="A11" s="12" t="s">
        <v>1199</v>
      </c>
      <c r="B11" s="12" t="s">
        <v>19</v>
      </c>
      <c r="C11" s="12" t="s">
        <v>1395</v>
      </c>
      <c r="D11" s="12">
        <v>1779.0425</v>
      </c>
      <c r="E11" s="12">
        <v>1</v>
      </c>
      <c r="F11" s="12" t="s">
        <v>994</v>
      </c>
      <c r="G11" s="12" t="s">
        <v>312</v>
      </c>
      <c r="H11" s="12">
        <v>1756.8726999999999</v>
      </c>
      <c r="I11" s="12" t="s">
        <v>1394</v>
      </c>
      <c r="J11" s="12" t="s">
        <v>1362</v>
      </c>
      <c r="K11" s="12" t="s">
        <v>1393</v>
      </c>
      <c r="L11" s="12" t="s">
        <v>1392</v>
      </c>
      <c r="M11" s="12" t="s">
        <v>325</v>
      </c>
      <c r="N11" s="12" t="s">
        <v>1391</v>
      </c>
      <c r="O11" s="12" t="s">
        <v>1275</v>
      </c>
      <c r="P11" s="12" t="s">
        <v>8</v>
      </c>
      <c r="Q11" s="12" t="s">
        <v>7</v>
      </c>
      <c r="R11" s="12" t="s">
        <v>6</v>
      </c>
      <c r="S11" s="12" t="s">
        <v>5</v>
      </c>
      <c r="T11" s="12" t="s">
        <v>4</v>
      </c>
      <c r="U11" s="13">
        <v>6.9420710000000003</v>
      </c>
      <c r="V11" s="12" t="s">
        <v>859</v>
      </c>
      <c r="W11" s="12" t="s">
        <v>1385</v>
      </c>
      <c r="X11" s="12" t="s">
        <v>0</v>
      </c>
      <c r="Y11" s="14">
        <f t="shared" si="0"/>
        <v>4.8177777777777777</v>
      </c>
      <c r="Z11" s="14">
        <f t="shared" si="1"/>
        <v>3.7499999999999645E-2</v>
      </c>
    </row>
    <row r="12" spans="1:26" x14ac:dyDescent="0.3">
      <c r="A12" s="12" t="s">
        <v>1199</v>
      </c>
      <c r="B12" s="12" t="s">
        <v>19</v>
      </c>
      <c r="C12" s="12" t="s">
        <v>1389</v>
      </c>
      <c r="D12" s="12">
        <v>1779.0461</v>
      </c>
      <c r="E12" s="12">
        <v>1</v>
      </c>
      <c r="F12" s="12" t="s">
        <v>313</v>
      </c>
      <c r="G12" s="12" t="s">
        <v>312</v>
      </c>
      <c r="H12" s="12">
        <v>1756.8778</v>
      </c>
      <c r="I12" s="12" t="s">
        <v>59</v>
      </c>
      <c r="J12" s="12" t="s">
        <v>1205</v>
      </c>
      <c r="K12" s="12" t="s">
        <v>1388</v>
      </c>
      <c r="L12" s="12" t="s">
        <v>1387</v>
      </c>
      <c r="M12" s="12" t="s">
        <v>44</v>
      </c>
      <c r="N12" s="12" t="s">
        <v>1386</v>
      </c>
      <c r="O12" s="12" t="s">
        <v>1275</v>
      </c>
      <c r="P12" s="12" t="s">
        <v>8</v>
      </c>
      <c r="Q12" s="12" t="s">
        <v>7</v>
      </c>
      <c r="R12" s="12" t="s">
        <v>6</v>
      </c>
      <c r="S12" s="12" t="s">
        <v>5</v>
      </c>
      <c r="T12" s="12" t="s">
        <v>4</v>
      </c>
      <c r="U12" s="13">
        <v>6.9420739999999999</v>
      </c>
      <c r="V12" s="12" t="s">
        <v>859</v>
      </c>
      <c r="W12" s="12" t="s">
        <v>1385</v>
      </c>
      <c r="X12" s="12" t="s">
        <v>0</v>
      </c>
      <c r="Y12" s="14">
        <f t="shared" si="0"/>
        <v>4.8219444444444441</v>
      </c>
      <c r="Z12" s="14">
        <f t="shared" si="1"/>
        <v>4.1666666666666075E-2</v>
      </c>
    </row>
    <row r="13" spans="1:26" x14ac:dyDescent="0.3">
      <c r="A13" s="12" t="s">
        <v>1199</v>
      </c>
      <c r="B13" s="12" t="s">
        <v>19</v>
      </c>
      <c r="C13" s="12" t="s">
        <v>1384</v>
      </c>
      <c r="D13" s="12">
        <v>1779.0428999999999</v>
      </c>
      <c r="E13" s="12">
        <v>1</v>
      </c>
      <c r="F13" s="12" t="s">
        <v>375</v>
      </c>
      <c r="G13" s="12" t="s">
        <v>146</v>
      </c>
      <c r="H13" s="12">
        <v>1756.875</v>
      </c>
      <c r="I13" s="12" t="s">
        <v>530</v>
      </c>
      <c r="J13" s="12" t="s">
        <v>1383</v>
      </c>
      <c r="K13" s="12" t="s">
        <v>1382</v>
      </c>
      <c r="L13" s="12" t="s">
        <v>1381</v>
      </c>
      <c r="M13" s="12" t="s">
        <v>346</v>
      </c>
      <c r="N13" s="12" t="s">
        <v>1380</v>
      </c>
      <c r="O13" s="12" t="s">
        <v>1275</v>
      </c>
      <c r="P13" s="12" t="s">
        <v>8</v>
      </c>
      <c r="Q13" s="12" t="s">
        <v>7</v>
      </c>
      <c r="R13" s="12" t="s">
        <v>6</v>
      </c>
      <c r="S13" s="12" t="s">
        <v>5</v>
      </c>
      <c r="T13" s="12" t="s">
        <v>4</v>
      </c>
      <c r="U13" s="13">
        <v>6.9420739999999999</v>
      </c>
      <c r="V13" s="12" t="s">
        <v>859</v>
      </c>
      <c r="W13" s="12" t="s">
        <v>1370</v>
      </c>
      <c r="X13" s="12" t="s">
        <v>0</v>
      </c>
      <c r="Y13" s="14">
        <f t="shared" si="0"/>
        <v>4.8261111111111106</v>
      </c>
      <c r="Z13" s="14">
        <f t="shared" si="1"/>
        <v>4.5833333333332504E-2</v>
      </c>
    </row>
    <row r="14" spans="1:26" x14ac:dyDescent="0.3">
      <c r="A14" s="12" t="s">
        <v>1199</v>
      </c>
      <c r="B14" s="12" t="s">
        <v>19</v>
      </c>
      <c r="C14" s="12" t="s">
        <v>1379</v>
      </c>
      <c r="D14" s="12">
        <v>1778.9939999999999</v>
      </c>
      <c r="E14" s="12">
        <v>1</v>
      </c>
      <c r="F14" s="12" t="s">
        <v>1378</v>
      </c>
      <c r="G14" s="12" t="s">
        <v>1377</v>
      </c>
      <c r="H14" s="12">
        <v>1756.8271999999999</v>
      </c>
      <c r="I14" s="12" t="s">
        <v>436</v>
      </c>
      <c r="J14" s="12" t="s">
        <v>1376</v>
      </c>
      <c r="K14" s="12" t="s">
        <v>1375</v>
      </c>
      <c r="L14" s="12" t="s">
        <v>1374</v>
      </c>
      <c r="M14" s="12" t="s">
        <v>499</v>
      </c>
      <c r="N14" s="12" t="s">
        <v>1371</v>
      </c>
      <c r="O14" s="12" t="s">
        <v>1275</v>
      </c>
      <c r="P14" s="12" t="s">
        <v>8</v>
      </c>
      <c r="Q14" s="12" t="s">
        <v>7</v>
      </c>
      <c r="R14" s="12" t="s">
        <v>6</v>
      </c>
      <c r="S14" s="12" t="s">
        <v>5</v>
      </c>
      <c r="T14" s="12" t="s">
        <v>4</v>
      </c>
      <c r="U14" s="13">
        <v>6.9420739999999999</v>
      </c>
      <c r="V14" s="12" t="s">
        <v>859</v>
      </c>
      <c r="W14" s="12" t="s">
        <v>1370</v>
      </c>
      <c r="X14" s="12" t="s">
        <v>0</v>
      </c>
      <c r="Y14" s="14">
        <f t="shared" si="0"/>
        <v>4.8302777777777779</v>
      </c>
      <c r="Z14" s="14">
        <f t="shared" si="1"/>
        <v>4.9999999999999822E-2</v>
      </c>
    </row>
    <row r="15" spans="1:26" x14ac:dyDescent="0.3">
      <c r="A15" s="12" t="s">
        <v>1199</v>
      </c>
      <c r="B15" s="12" t="s">
        <v>19</v>
      </c>
      <c r="C15" s="12" t="s">
        <v>1373</v>
      </c>
      <c r="D15" s="12">
        <v>1779.0436</v>
      </c>
      <c r="E15" s="12">
        <v>1</v>
      </c>
      <c r="F15" s="12" t="s">
        <v>378</v>
      </c>
      <c r="G15" s="12" t="s">
        <v>361</v>
      </c>
      <c r="H15" s="12">
        <v>1756.8767</v>
      </c>
      <c r="I15" s="12" t="s">
        <v>1255</v>
      </c>
      <c r="J15" s="12" t="s">
        <v>1335</v>
      </c>
      <c r="K15" s="12" t="s">
        <v>1372</v>
      </c>
      <c r="L15" s="12" t="s">
        <v>667</v>
      </c>
      <c r="M15" s="12" t="s">
        <v>325</v>
      </c>
      <c r="N15" s="12" t="s">
        <v>1371</v>
      </c>
      <c r="O15" s="12" t="s">
        <v>1275</v>
      </c>
      <c r="P15" s="12" t="s">
        <v>8</v>
      </c>
      <c r="Q15" s="12" t="s">
        <v>7</v>
      </c>
      <c r="R15" s="12" t="s">
        <v>6</v>
      </c>
      <c r="S15" s="12" t="s">
        <v>5</v>
      </c>
      <c r="T15" s="12" t="s">
        <v>4</v>
      </c>
      <c r="U15" s="13">
        <v>6.9420739999999999</v>
      </c>
      <c r="V15" s="12" t="s">
        <v>859</v>
      </c>
      <c r="W15" s="12" t="s">
        <v>1370</v>
      </c>
      <c r="X15" s="12" t="s">
        <v>0</v>
      </c>
      <c r="Y15" s="14">
        <f t="shared" si="0"/>
        <v>4.8344444444444443</v>
      </c>
      <c r="Z15" s="14">
        <f t="shared" si="1"/>
        <v>5.4166666666666252E-2</v>
      </c>
    </row>
    <row r="16" spans="1:26" x14ac:dyDescent="0.3">
      <c r="A16" s="12" t="s">
        <v>1199</v>
      </c>
      <c r="B16" s="12" t="s">
        <v>19</v>
      </c>
      <c r="C16" s="12" t="s">
        <v>1369</v>
      </c>
      <c r="D16" s="12">
        <v>1779.04</v>
      </c>
      <c r="E16" s="12">
        <v>1</v>
      </c>
      <c r="F16" s="12" t="s">
        <v>391</v>
      </c>
      <c r="G16" s="12" t="s">
        <v>390</v>
      </c>
      <c r="H16" s="12">
        <v>1756.8732</v>
      </c>
      <c r="I16" s="12" t="s">
        <v>1368</v>
      </c>
      <c r="J16" s="12" t="s">
        <v>1362</v>
      </c>
      <c r="K16" s="12" t="s">
        <v>1367</v>
      </c>
      <c r="L16" s="12" t="s">
        <v>1366</v>
      </c>
      <c r="M16" s="12" t="s">
        <v>325</v>
      </c>
      <c r="N16" s="12" t="s">
        <v>1365</v>
      </c>
      <c r="O16" s="12" t="s">
        <v>1275</v>
      </c>
      <c r="P16" s="12" t="s">
        <v>8</v>
      </c>
      <c r="Q16" s="12" t="s">
        <v>7</v>
      </c>
      <c r="R16" s="12" t="s">
        <v>6</v>
      </c>
      <c r="S16" s="12" t="s">
        <v>5</v>
      </c>
      <c r="T16" s="12" t="s">
        <v>4</v>
      </c>
      <c r="U16" s="13">
        <v>6.9420739999999999</v>
      </c>
      <c r="V16" s="12" t="s">
        <v>859</v>
      </c>
      <c r="W16" s="12" t="s">
        <v>1339</v>
      </c>
      <c r="X16" s="12" t="s">
        <v>0</v>
      </c>
      <c r="Y16" s="14">
        <f t="shared" si="0"/>
        <v>4.8386111111111108</v>
      </c>
      <c r="Z16" s="14">
        <f t="shared" si="1"/>
        <v>5.8333333333332682E-2</v>
      </c>
    </row>
    <row r="17" spans="1:26" x14ac:dyDescent="0.3">
      <c r="A17" s="12" t="s">
        <v>1199</v>
      </c>
      <c r="B17" s="12" t="s">
        <v>19</v>
      </c>
      <c r="C17" s="12" t="s">
        <v>1364</v>
      </c>
      <c r="D17" s="12">
        <v>1779.0450000000001</v>
      </c>
      <c r="E17" s="12">
        <v>1</v>
      </c>
      <c r="F17" s="12" t="s">
        <v>51</v>
      </c>
      <c r="G17" s="12" t="s">
        <v>152</v>
      </c>
      <c r="H17" s="12">
        <v>1756.8789999999999</v>
      </c>
      <c r="I17" s="12" t="s">
        <v>1363</v>
      </c>
      <c r="J17" s="12" t="s">
        <v>1362</v>
      </c>
      <c r="K17" s="12" t="s">
        <v>1361</v>
      </c>
      <c r="L17" s="12" t="s">
        <v>1360</v>
      </c>
      <c r="M17" s="12" t="s">
        <v>318</v>
      </c>
      <c r="N17" s="12" t="s">
        <v>1359</v>
      </c>
      <c r="O17" s="12" t="s">
        <v>1275</v>
      </c>
      <c r="P17" s="12" t="s">
        <v>8</v>
      </c>
      <c r="Q17" s="12" t="s">
        <v>7</v>
      </c>
      <c r="R17" s="12" t="s">
        <v>6</v>
      </c>
      <c r="S17" s="12" t="s">
        <v>5</v>
      </c>
      <c r="T17" s="12" t="s">
        <v>4</v>
      </c>
      <c r="U17" s="13">
        <v>6.9420739999999999</v>
      </c>
      <c r="V17" s="12" t="s">
        <v>859</v>
      </c>
      <c r="W17" s="12" t="s">
        <v>1339</v>
      </c>
      <c r="X17" s="12" t="s">
        <v>0</v>
      </c>
      <c r="Y17" s="14">
        <f t="shared" si="0"/>
        <v>4.8427777777777772</v>
      </c>
      <c r="Z17" s="14">
        <f t="shared" si="1"/>
        <v>6.2499999999999112E-2</v>
      </c>
    </row>
    <row r="18" spans="1:26" x14ac:dyDescent="0.3">
      <c r="A18" s="12" t="s">
        <v>1199</v>
      </c>
      <c r="B18" s="12" t="s">
        <v>19</v>
      </c>
      <c r="C18" s="12" t="s">
        <v>1358</v>
      </c>
      <c r="D18" s="12">
        <v>1779.0554</v>
      </c>
      <c r="E18" s="12">
        <v>1</v>
      </c>
      <c r="F18" s="12" t="s">
        <v>1357</v>
      </c>
      <c r="G18" s="12" t="s">
        <v>1356</v>
      </c>
      <c r="H18" s="12">
        <v>1756.8896</v>
      </c>
      <c r="I18" s="12" t="s">
        <v>1355</v>
      </c>
      <c r="J18" s="12" t="s">
        <v>1058</v>
      </c>
      <c r="K18" s="12" t="s">
        <v>1354</v>
      </c>
      <c r="L18" s="12" t="s">
        <v>1353</v>
      </c>
      <c r="M18" s="12" t="s">
        <v>325</v>
      </c>
      <c r="N18" s="12" t="s">
        <v>1352</v>
      </c>
      <c r="O18" s="12" t="s">
        <v>1275</v>
      </c>
      <c r="P18" s="12" t="s">
        <v>8</v>
      </c>
      <c r="Q18" s="12" t="s">
        <v>7</v>
      </c>
      <c r="R18" s="12" t="s">
        <v>6</v>
      </c>
      <c r="S18" s="12" t="s">
        <v>5</v>
      </c>
      <c r="T18" s="12" t="s">
        <v>4</v>
      </c>
      <c r="U18" s="13">
        <v>6.9420739999999999</v>
      </c>
      <c r="V18" s="12" t="s">
        <v>859</v>
      </c>
      <c r="W18" s="12" t="s">
        <v>1339</v>
      </c>
      <c r="X18" s="12" t="s">
        <v>0</v>
      </c>
      <c r="Y18" s="14">
        <f t="shared" si="0"/>
        <v>4.8469444444444445</v>
      </c>
      <c r="Z18" s="14">
        <f t="shared" si="1"/>
        <v>6.666666666666643E-2</v>
      </c>
    </row>
    <row r="19" spans="1:26" x14ac:dyDescent="0.3">
      <c r="A19" s="12" t="s">
        <v>1199</v>
      </c>
      <c r="B19" s="12" t="s">
        <v>19</v>
      </c>
      <c r="C19" s="12" t="s">
        <v>1351</v>
      </c>
      <c r="D19" s="12">
        <v>1779.0454</v>
      </c>
      <c r="E19" s="12">
        <v>1</v>
      </c>
      <c r="F19" s="12" t="s">
        <v>1350</v>
      </c>
      <c r="G19" s="12" t="s">
        <v>1349</v>
      </c>
      <c r="H19" s="12">
        <v>1756.8807999999999</v>
      </c>
      <c r="I19" s="12" t="s">
        <v>1286</v>
      </c>
      <c r="J19" s="12" t="s">
        <v>1335</v>
      </c>
      <c r="K19" s="12" t="s">
        <v>1348</v>
      </c>
      <c r="L19" s="12" t="s">
        <v>1347</v>
      </c>
      <c r="M19" s="12" t="s">
        <v>325</v>
      </c>
      <c r="N19" s="12" t="s">
        <v>1332</v>
      </c>
      <c r="O19" s="12" t="s">
        <v>1275</v>
      </c>
      <c r="P19" s="12" t="s">
        <v>8</v>
      </c>
      <c r="Q19" s="12" t="s">
        <v>7</v>
      </c>
      <c r="R19" s="12" t="s">
        <v>6</v>
      </c>
      <c r="S19" s="12" t="s">
        <v>5</v>
      </c>
      <c r="T19" s="12" t="s">
        <v>4</v>
      </c>
      <c r="U19" s="13">
        <v>6.9420739999999999</v>
      </c>
      <c r="V19" s="12" t="s">
        <v>859</v>
      </c>
      <c r="W19" s="12" t="s">
        <v>1339</v>
      </c>
      <c r="X19" s="12" t="s">
        <v>0</v>
      </c>
      <c r="Y19" s="14">
        <f t="shared" si="0"/>
        <v>4.8511111111111109</v>
      </c>
      <c r="Z19" s="14">
        <f t="shared" si="1"/>
        <v>7.083333333333286E-2</v>
      </c>
    </row>
    <row r="20" spans="1:26" x14ac:dyDescent="0.3">
      <c r="A20" s="12" t="s">
        <v>1199</v>
      </c>
      <c r="B20" s="12" t="s">
        <v>19</v>
      </c>
      <c r="C20" s="12" t="s">
        <v>1346</v>
      </c>
      <c r="D20" s="12">
        <v>1779.1076</v>
      </c>
      <c r="E20" s="12">
        <v>1</v>
      </c>
      <c r="F20" s="12" t="s">
        <v>1345</v>
      </c>
      <c r="G20" s="12" t="s">
        <v>1344</v>
      </c>
      <c r="H20" s="12">
        <v>1756.9434000000001</v>
      </c>
      <c r="I20" s="12" t="s">
        <v>35</v>
      </c>
      <c r="J20" s="12" t="s">
        <v>1343</v>
      </c>
      <c r="K20" s="12" t="s">
        <v>1342</v>
      </c>
      <c r="L20" s="12" t="s">
        <v>1341</v>
      </c>
      <c r="M20" s="12" t="s">
        <v>312</v>
      </c>
      <c r="N20" s="12" t="s">
        <v>1340</v>
      </c>
      <c r="O20" s="12" t="s">
        <v>1275</v>
      </c>
      <c r="P20" s="12" t="s">
        <v>8</v>
      </c>
      <c r="Q20" s="12" t="s">
        <v>7</v>
      </c>
      <c r="R20" s="12" t="s">
        <v>6</v>
      </c>
      <c r="S20" s="12" t="s">
        <v>5</v>
      </c>
      <c r="T20" s="12" t="s">
        <v>4</v>
      </c>
      <c r="U20" s="13">
        <v>6.9420739999999999</v>
      </c>
      <c r="V20" s="12" t="s">
        <v>859</v>
      </c>
      <c r="W20" s="12" t="s">
        <v>1339</v>
      </c>
      <c r="X20" s="12" t="s">
        <v>0</v>
      </c>
      <c r="Y20" s="14">
        <f t="shared" si="0"/>
        <v>4.8552777777777774</v>
      </c>
      <c r="Z20" s="14">
        <f t="shared" si="1"/>
        <v>7.4999999999999289E-2</v>
      </c>
    </row>
    <row r="21" spans="1:26" x14ac:dyDescent="0.3">
      <c r="A21" s="12" t="s">
        <v>1199</v>
      </c>
      <c r="B21" s="12" t="s">
        <v>19</v>
      </c>
      <c r="C21" s="12" t="s">
        <v>1338</v>
      </c>
      <c r="D21" s="12">
        <v>1779.0418</v>
      </c>
      <c r="E21" s="12">
        <v>1</v>
      </c>
      <c r="F21" s="12" t="s">
        <v>1337</v>
      </c>
      <c r="G21" s="12" t="s">
        <v>367</v>
      </c>
      <c r="H21" s="12">
        <v>1756.8773000000001</v>
      </c>
      <c r="I21" s="12" t="s">
        <v>1336</v>
      </c>
      <c r="J21" s="12" t="s">
        <v>1335</v>
      </c>
      <c r="K21" s="12" t="s">
        <v>1334</v>
      </c>
      <c r="L21" s="12" t="s">
        <v>1333</v>
      </c>
      <c r="M21" s="12" t="s">
        <v>318</v>
      </c>
      <c r="N21" s="12" t="s">
        <v>1332</v>
      </c>
      <c r="O21" s="12" t="s">
        <v>1275</v>
      </c>
      <c r="P21" s="12" t="s">
        <v>8</v>
      </c>
      <c r="Q21" s="12" t="s">
        <v>7</v>
      </c>
      <c r="R21" s="12" t="s">
        <v>6</v>
      </c>
      <c r="S21" s="12" t="s">
        <v>5</v>
      </c>
      <c r="T21" s="12" t="s">
        <v>4</v>
      </c>
      <c r="U21" s="13">
        <v>6.9420739999999999</v>
      </c>
      <c r="V21" s="12" t="s">
        <v>859</v>
      </c>
      <c r="W21" s="12" t="s">
        <v>1330</v>
      </c>
      <c r="X21" s="12" t="s">
        <v>0</v>
      </c>
      <c r="Y21" s="14">
        <f t="shared" si="0"/>
        <v>4.8594444444444438</v>
      </c>
      <c r="Z21" s="14">
        <f t="shared" si="1"/>
        <v>7.9166666666665719E-2</v>
      </c>
    </row>
    <row r="22" spans="1:26" x14ac:dyDescent="0.3">
      <c r="A22" s="12" t="s">
        <v>1199</v>
      </c>
      <c r="B22" s="12" t="s">
        <v>19</v>
      </c>
      <c r="C22" s="12" t="s">
        <v>1329</v>
      </c>
      <c r="D22" s="12">
        <v>1779.0415</v>
      </c>
      <c r="E22" s="12">
        <v>1</v>
      </c>
      <c r="F22" s="12" t="s">
        <v>1328</v>
      </c>
      <c r="G22" s="12" t="s">
        <v>1327</v>
      </c>
      <c r="H22" s="12">
        <v>1756.8780999999999</v>
      </c>
      <c r="I22" s="12" t="s">
        <v>1326</v>
      </c>
      <c r="J22" s="12" t="s">
        <v>1325</v>
      </c>
      <c r="K22" s="12" t="s">
        <v>1324</v>
      </c>
      <c r="L22" s="12" t="s">
        <v>691</v>
      </c>
      <c r="M22" s="12" t="s">
        <v>312</v>
      </c>
      <c r="N22" s="12" t="s">
        <v>1283</v>
      </c>
      <c r="O22" s="12" t="s">
        <v>1275</v>
      </c>
      <c r="P22" s="12" t="s">
        <v>8</v>
      </c>
      <c r="Q22" s="12" t="s">
        <v>7</v>
      </c>
      <c r="R22" s="12" t="s">
        <v>6</v>
      </c>
      <c r="S22" s="12" t="s">
        <v>5</v>
      </c>
      <c r="T22" s="12" t="s">
        <v>4</v>
      </c>
      <c r="U22" s="13">
        <v>6.9420809999999999</v>
      </c>
      <c r="V22" s="12" t="s">
        <v>859</v>
      </c>
      <c r="W22" s="12" t="s">
        <v>1033</v>
      </c>
      <c r="X22" s="12" t="s">
        <v>0</v>
      </c>
      <c r="Y22" s="14">
        <f t="shared" si="0"/>
        <v>4.8636111111111111</v>
      </c>
      <c r="Z22" s="14">
        <f t="shared" si="1"/>
        <v>8.3333333333333037E-2</v>
      </c>
    </row>
    <row r="23" spans="1:26" x14ac:dyDescent="0.3">
      <c r="A23" s="12" t="s">
        <v>1199</v>
      </c>
      <c r="B23" s="12" t="s">
        <v>19</v>
      </c>
      <c r="C23" s="12" t="s">
        <v>1322</v>
      </c>
      <c r="D23" s="12">
        <v>1779.0469000000001</v>
      </c>
      <c r="E23" s="12">
        <v>1</v>
      </c>
      <c r="F23" s="12" t="s">
        <v>1321</v>
      </c>
      <c r="G23" s="12" t="s">
        <v>1320</v>
      </c>
      <c r="H23" s="12">
        <v>1756.8832</v>
      </c>
      <c r="I23" s="12" t="s">
        <v>1264</v>
      </c>
      <c r="J23" s="12" t="s">
        <v>1237</v>
      </c>
      <c r="K23" s="12" t="s">
        <v>1319</v>
      </c>
      <c r="L23" s="12" t="s">
        <v>1318</v>
      </c>
      <c r="M23" s="12" t="s">
        <v>312</v>
      </c>
      <c r="N23" s="12" t="s">
        <v>1317</v>
      </c>
      <c r="O23" s="12" t="s">
        <v>1275</v>
      </c>
      <c r="P23" s="12" t="s">
        <v>8</v>
      </c>
      <c r="Q23" s="12" t="s">
        <v>7</v>
      </c>
      <c r="R23" s="12" t="s">
        <v>6</v>
      </c>
      <c r="S23" s="12" t="s">
        <v>5</v>
      </c>
      <c r="T23" s="12" t="s">
        <v>4</v>
      </c>
      <c r="U23" s="13">
        <v>6.9420840000000004</v>
      </c>
      <c r="V23" s="12" t="s">
        <v>859</v>
      </c>
      <c r="W23" s="12" t="s">
        <v>1033</v>
      </c>
      <c r="X23" s="12" t="s">
        <v>0</v>
      </c>
      <c r="Y23" s="14">
        <f t="shared" si="0"/>
        <v>4.8677777777777784</v>
      </c>
      <c r="Z23" s="14">
        <f t="shared" si="1"/>
        <v>8.7500000000000355E-2</v>
      </c>
    </row>
    <row r="24" spans="1:26" x14ac:dyDescent="0.3">
      <c r="A24" s="12" t="s">
        <v>1199</v>
      </c>
      <c r="B24" s="12" t="s">
        <v>19</v>
      </c>
      <c r="C24" s="12" t="s">
        <v>1316</v>
      </c>
      <c r="D24" s="12">
        <v>1779.039</v>
      </c>
      <c r="E24" s="12">
        <v>1</v>
      </c>
      <c r="F24" s="12" t="s">
        <v>1187</v>
      </c>
      <c r="G24" s="12" t="s">
        <v>685</v>
      </c>
      <c r="H24" s="12">
        <v>1756.8761</v>
      </c>
      <c r="I24" s="12" t="s">
        <v>1264</v>
      </c>
      <c r="J24" s="12" t="s">
        <v>1212</v>
      </c>
      <c r="K24" s="12" t="s">
        <v>1315</v>
      </c>
      <c r="L24" s="12" t="s">
        <v>1314</v>
      </c>
      <c r="M24" s="12" t="s">
        <v>152</v>
      </c>
      <c r="N24" s="12" t="s">
        <v>1313</v>
      </c>
      <c r="O24" s="12" t="s">
        <v>1275</v>
      </c>
      <c r="P24" s="12" t="s">
        <v>8</v>
      </c>
      <c r="Q24" s="12" t="s">
        <v>7</v>
      </c>
      <c r="R24" s="12" t="s">
        <v>6</v>
      </c>
      <c r="S24" s="12" t="s">
        <v>5</v>
      </c>
      <c r="T24" s="12" t="s">
        <v>4</v>
      </c>
      <c r="U24" s="13">
        <v>6.9420840000000004</v>
      </c>
      <c r="V24" s="12" t="s">
        <v>859</v>
      </c>
      <c r="W24" s="12" t="s">
        <v>1017</v>
      </c>
      <c r="X24" s="12" t="s">
        <v>0</v>
      </c>
      <c r="Y24" s="14">
        <f t="shared" si="0"/>
        <v>4.8719444444444449</v>
      </c>
      <c r="Z24" s="14">
        <f t="shared" si="1"/>
        <v>9.1666666666666785E-2</v>
      </c>
    </row>
    <row r="25" spans="1:26" x14ac:dyDescent="0.3">
      <c r="A25" s="12" t="s">
        <v>1199</v>
      </c>
      <c r="B25" s="12" t="s">
        <v>19</v>
      </c>
      <c r="C25" s="12" t="s">
        <v>1312</v>
      </c>
      <c r="D25" s="12">
        <v>1779.0408</v>
      </c>
      <c r="E25" s="12">
        <v>1</v>
      </c>
      <c r="F25" s="12" t="s">
        <v>994</v>
      </c>
      <c r="G25" s="12" t="s">
        <v>312</v>
      </c>
      <c r="H25" s="12">
        <v>1756.8784000000001</v>
      </c>
      <c r="I25" s="12" t="s">
        <v>507</v>
      </c>
      <c r="J25" s="12" t="s">
        <v>1311</v>
      </c>
      <c r="K25" s="12" t="s">
        <v>1310</v>
      </c>
      <c r="L25" s="12" t="s">
        <v>1309</v>
      </c>
      <c r="M25" s="12" t="s">
        <v>44</v>
      </c>
      <c r="N25" s="12" t="s">
        <v>1308</v>
      </c>
      <c r="O25" s="12" t="s">
        <v>1275</v>
      </c>
      <c r="P25" s="12" t="s">
        <v>8</v>
      </c>
      <c r="Q25" s="12" t="s">
        <v>7</v>
      </c>
      <c r="R25" s="12" t="s">
        <v>6</v>
      </c>
      <c r="S25" s="12" t="s">
        <v>5</v>
      </c>
      <c r="T25" s="12" t="s">
        <v>4</v>
      </c>
      <c r="U25" s="13">
        <v>6.9420840000000004</v>
      </c>
      <c r="V25" s="12" t="s">
        <v>859</v>
      </c>
      <c r="W25" s="12" t="s">
        <v>1017</v>
      </c>
      <c r="X25" s="12" t="s">
        <v>0</v>
      </c>
      <c r="Y25" s="14">
        <f t="shared" si="0"/>
        <v>4.8761111111111113</v>
      </c>
      <c r="Z25" s="14">
        <f t="shared" si="1"/>
        <v>9.5833333333333215E-2</v>
      </c>
    </row>
    <row r="26" spans="1:26" x14ac:dyDescent="0.3">
      <c r="A26" s="12" t="s">
        <v>1199</v>
      </c>
      <c r="B26" s="12" t="s">
        <v>19</v>
      </c>
      <c r="C26" s="12" t="s">
        <v>1307</v>
      </c>
      <c r="D26" s="12">
        <v>1779.0374999999999</v>
      </c>
      <c r="E26" s="12">
        <v>1</v>
      </c>
      <c r="F26" s="12" t="s">
        <v>1306</v>
      </c>
      <c r="G26" s="12" t="s">
        <v>1305</v>
      </c>
      <c r="H26" s="12">
        <v>1756.8755000000001</v>
      </c>
      <c r="I26" s="12" t="s">
        <v>1304</v>
      </c>
      <c r="J26" s="12" t="s">
        <v>1090</v>
      </c>
      <c r="K26" s="12" t="s">
        <v>1303</v>
      </c>
      <c r="L26" s="12" t="s">
        <v>1302</v>
      </c>
      <c r="M26" s="12" t="s">
        <v>361</v>
      </c>
      <c r="N26" s="12" t="s">
        <v>1301</v>
      </c>
      <c r="O26" s="12" t="s">
        <v>1275</v>
      </c>
      <c r="P26" s="12" t="s">
        <v>8</v>
      </c>
      <c r="Q26" s="12" t="s">
        <v>7</v>
      </c>
      <c r="R26" s="12" t="s">
        <v>6</v>
      </c>
      <c r="S26" s="12" t="s">
        <v>5</v>
      </c>
      <c r="T26" s="12" t="s">
        <v>4</v>
      </c>
      <c r="U26" s="13">
        <v>6.9420840000000004</v>
      </c>
      <c r="V26" s="12" t="s">
        <v>859</v>
      </c>
      <c r="W26" s="12" t="s">
        <v>1010</v>
      </c>
      <c r="X26" s="12" t="s">
        <v>0</v>
      </c>
      <c r="Y26" s="14">
        <f t="shared" si="0"/>
        <v>4.8802777777777786</v>
      </c>
      <c r="Z26" s="14">
        <f t="shared" si="1"/>
        <v>0.10000000000000053</v>
      </c>
    </row>
    <row r="27" spans="1:26" x14ac:dyDescent="0.3">
      <c r="A27" s="12" t="s">
        <v>1199</v>
      </c>
      <c r="B27" s="12" t="s">
        <v>19</v>
      </c>
      <c r="C27" s="12" t="s">
        <v>1300</v>
      </c>
      <c r="D27" s="12">
        <v>1779.0434</v>
      </c>
      <c r="E27" s="12">
        <v>1</v>
      </c>
      <c r="F27" s="12" t="s">
        <v>788</v>
      </c>
      <c r="G27" s="12" t="s">
        <v>579</v>
      </c>
      <c r="H27" s="12">
        <v>1756.8809000000001</v>
      </c>
      <c r="I27" s="12" t="s">
        <v>1299</v>
      </c>
      <c r="J27" s="12" t="s">
        <v>1254</v>
      </c>
      <c r="K27" s="12" t="s">
        <v>1298</v>
      </c>
      <c r="L27" s="12" t="s">
        <v>1297</v>
      </c>
      <c r="M27" s="12" t="s">
        <v>300</v>
      </c>
      <c r="N27" s="12" t="s">
        <v>1296</v>
      </c>
      <c r="O27" s="12" t="s">
        <v>1275</v>
      </c>
      <c r="P27" s="12" t="s">
        <v>8</v>
      </c>
      <c r="Q27" s="12" t="s">
        <v>7</v>
      </c>
      <c r="R27" s="12" t="s">
        <v>6</v>
      </c>
      <c r="S27" s="12" t="s">
        <v>5</v>
      </c>
      <c r="T27" s="12" t="s">
        <v>4</v>
      </c>
      <c r="U27" s="13">
        <v>6.9420840000000004</v>
      </c>
      <c r="V27" s="12" t="s">
        <v>859</v>
      </c>
      <c r="W27" s="12" t="s">
        <v>1010</v>
      </c>
      <c r="X27" s="12" t="s">
        <v>0</v>
      </c>
      <c r="Y27" s="14">
        <f t="shared" si="0"/>
        <v>4.8844444444444441</v>
      </c>
      <c r="Z27" s="14">
        <f t="shared" si="1"/>
        <v>0.10416666666666607</v>
      </c>
    </row>
    <row r="28" spans="1:26" x14ac:dyDescent="0.3">
      <c r="A28" s="12" t="s">
        <v>1199</v>
      </c>
      <c r="B28" s="12" t="s">
        <v>19</v>
      </c>
      <c r="C28" s="12" t="s">
        <v>1295</v>
      </c>
      <c r="D28" s="12">
        <v>1779.0427</v>
      </c>
      <c r="E28" s="12">
        <v>1</v>
      </c>
      <c r="F28" s="12" t="s">
        <v>738</v>
      </c>
      <c r="G28" s="12" t="s">
        <v>174</v>
      </c>
      <c r="H28" s="12">
        <v>1756.8805</v>
      </c>
      <c r="I28" s="12" t="s">
        <v>1294</v>
      </c>
      <c r="J28" s="12" t="s">
        <v>1212</v>
      </c>
      <c r="K28" s="12" t="s">
        <v>1293</v>
      </c>
      <c r="L28" s="12" t="s">
        <v>1292</v>
      </c>
      <c r="M28" s="12" t="s">
        <v>174</v>
      </c>
      <c r="N28" s="12" t="s">
        <v>1291</v>
      </c>
      <c r="O28" s="12" t="s">
        <v>1275</v>
      </c>
      <c r="P28" s="12" t="s">
        <v>8</v>
      </c>
      <c r="Q28" s="12" t="s">
        <v>7</v>
      </c>
      <c r="R28" s="12" t="s">
        <v>6</v>
      </c>
      <c r="S28" s="12" t="s">
        <v>5</v>
      </c>
      <c r="T28" s="12" t="s">
        <v>4</v>
      </c>
      <c r="U28" s="13">
        <v>6.9420840000000004</v>
      </c>
      <c r="V28" s="12" t="s">
        <v>859</v>
      </c>
      <c r="W28" s="12" t="s">
        <v>1010</v>
      </c>
      <c r="X28" s="12" t="s">
        <v>0</v>
      </c>
      <c r="Y28" s="14">
        <f t="shared" si="0"/>
        <v>4.8886111111111106</v>
      </c>
      <c r="Z28" s="14">
        <f t="shared" si="1"/>
        <v>0.1083333333333325</v>
      </c>
    </row>
    <row r="29" spans="1:26" x14ac:dyDescent="0.3">
      <c r="A29" s="12" t="s">
        <v>1199</v>
      </c>
      <c r="B29" s="12" t="s">
        <v>19</v>
      </c>
      <c r="C29" s="12" t="s">
        <v>1289</v>
      </c>
      <c r="D29" s="12">
        <v>1779.0889999999999</v>
      </c>
      <c r="E29" s="12">
        <v>1</v>
      </c>
      <c r="F29" s="12" t="s">
        <v>1288</v>
      </c>
      <c r="G29" s="12" t="s">
        <v>1287</v>
      </c>
      <c r="H29" s="12">
        <v>1756.9264000000001</v>
      </c>
      <c r="I29" s="12" t="s">
        <v>1286</v>
      </c>
      <c r="J29" s="12" t="s">
        <v>1271</v>
      </c>
      <c r="K29" s="12" t="s">
        <v>1285</v>
      </c>
      <c r="L29" s="12" t="s">
        <v>1284</v>
      </c>
      <c r="M29" s="12" t="s">
        <v>146</v>
      </c>
      <c r="N29" s="12" t="s">
        <v>1283</v>
      </c>
      <c r="O29" s="12" t="s">
        <v>1275</v>
      </c>
      <c r="P29" s="12" t="s">
        <v>8</v>
      </c>
      <c r="Q29" s="12" t="s">
        <v>7</v>
      </c>
      <c r="R29" s="12" t="s">
        <v>6</v>
      </c>
      <c r="S29" s="12" t="s">
        <v>5</v>
      </c>
      <c r="T29" s="12" t="s">
        <v>4</v>
      </c>
      <c r="U29" s="13">
        <v>6.9420849999999996</v>
      </c>
      <c r="V29" s="12" t="s">
        <v>859</v>
      </c>
      <c r="W29" s="12" t="s">
        <v>992</v>
      </c>
      <c r="X29" s="12" t="s">
        <v>0</v>
      </c>
      <c r="Y29" s="14">
        <f t="shared" si="0"/>
        <v>4.892777777777777</v>
      </c>
      <c r="Z29" s="14">
        <f t="shared" si="1"/>
        <v>0.11249999999999893</v>
      </c>
    </row>
    <row r="30" spans="1:26" x14ac:dyDescent="0.3">
      <c r="A30" s="12" t="s">
        <v>1199</v>
      </c>
      <c r="B30" s="12" t="s">
        <v>19</v>
      </c>
      <c r="C30" s="12" t="s">
        <v>1281</v>
      </c>
      <c r="D30" s="12">
        <v>1779.0417</v>
      </c>
      <c r="E30" s="12">
        <v>1</v>
      </c>
      <c r="F30" s="12" t="s">
        <v>1280</v>
      </c>
      <c r="G30" s="12" t="s">
        <v>1279</v>
      </c>
      <c r="H30" s="12">
        <v>1756.8810000000001</v>
      </c>
      <c r="I30" s="12" t="s">
        <v>43</v>
      </c>
      <c r="J30" s="12" t="s">
        <v>1090</v>
      </c>
      <c r="K30" s="12" t="s">
        <v>1278</v>
      </c>
      <c r="L30" s="12" t="s">
        <v>1277</v>
      </c>
      <c r="M30" s="12" t="s">
        <v>44</v>
      </c>
      <c r="N30" s="12" t="s">
        <v>1276</v>
      </c>
      <c r="O30" s="12" t="s">
        <v>1275</v>
      </c>
      <c r="P30" s="12" t="s">
        <v>8</v>
      </c>
      <c r="Q30" s="12" t="s">
        <v>7</v>
      </c>
      <c r="R30" s="12" t="s">
        <v>6</v>
      </c>
      <c r="S30" s="12" t="s">
        <v>5</v>
      </c>
      <c r="T30" s="12" t="s">
        <v>4</v>
      </c>
      <c r="U30" s="13">
        <v>6.9420900000000003</v>
      </c>
      <c r="V30" s="12" t="s">
        <v>859</v>
      </c>
      <c r="W30" s="12" t="s">
        <v>992</v>
      </c>
      <c r="X30" s="12" t="s">
        <v>0</v>
      </c>
      <c r="Y30" s="14">
        <f t="shared" si="0"/>
        <v>4.8969444444444443</v>
      </c>
      <c r="Z30" s="14">
        <f t="shared" si="1"/>
        <v>0.11666666666666625</v>
      </c>
    </row>
    <row r="31" spans="1:26" x14ac:dyDescent="0.3">
      <c r="A31" s="12" t="s">
        <v>1199</v>
      </c>
      <c r="B31" s="12" t="s">
        <v>19</v>
      </c>
      <c r="C31" s="12" t="s">
        <v>1274</v>
      </c>
      <c r="D31" s="12">
        <v>1779.0427999999999</v>
      </c>
      <c r="E31" s="12">
        <v>1</v>
      </c>
      <c r="F31" s="12" t="s">
        <v>1273</v>
      </c>
      <c r="G31" s="12" t="s">
        <v>1272</v>
      </c>
      <c r="H31" s="12">
        <v>1756.883</v>
      </c>
      <c r="I31" s="12" t="s">
        <v>1196</v>
      </c>
      <c r="J31" s="12" t="s">
        <v>1271</v>
      </c>
      <c r="K31" s="12" t="s">
        <v>1270</v>
      </c>
      <c r="L31" s="12" t="s">
        <v>1269</v>
      </c>
      <c r="M31" s="12" t="s">
        <v>390</v>
      </c>
      <c r="N31" s="12" t="s">
        <v>1268</v>
      </c>
      <c r="O31" s="12" t="s">
        <v>1191</v>
      </c>
      <c r="P31" s="12" t="s">
        <v>8</v>
      </c>
      <c r="Q31" s="12" t="s">
        <v>7</v>
      </c>
      <c r="R31" s="12" t="s">
        <v>6</v>
      </c>
      <c r="S31" s="12" t="s">
        <v>5</v>
      </c>
      <c r="T31" s="12" t="s">
        <v>4</v>
      </c>
      <c r="U31" s="13">
        <v>6.9420900000000003</v>
      </c>
      <c r="V31" s="12" t="s">
        <v>859</v>
      </c>
      <c r="W31" s="12" t="s">
        <v>992</v>
      </c>
      <c r="X31" s="12" t="s">
        <v>0</v>
      </c>
      <c r="Y31" s="14">
        <f t="shared" si="0"/>
        <v>4.9011111111111116</v>
      </c>
      <c r="Z31" s="14">
        <f t="shared" si="1"/>
        <v>0.12083333333333357</v>
      </c>
    </row>
    <row r="32" spans="1:26" x14ac:dyDescent="0.3">
      <c r="A32" s="12" t="s">
        <v>1199</v>
      </c>
      <c r="B32" s="12" t="s">
        <v>19</v>
      </c>
      <c r="C32" s="12" t="s">
        <v>1267</v>
      </c>
      <c r="D32" s="12">
        <v>1779.0645</v>
      </c>
      <c r="E32" s="12">
        <v>1</v>
      </c>
      <c r="F32" s="12" t="s">
        <v>1266</v>
      </c>
      <c r="G32" s="12" t="s">
        <v>1265</v>
      </c>
      <c r="H32" s="12">
        <v>1756.9034999999999</v>
      </c>
      <c r="I32" s="12" t="s">
        <v>1264</v>
      </c>
      <c r="J32" s="12" t="s">
        <v>1254</v>
      </c>
      <c r="K32" s="12" t="s">
        <v>1263</v>
      </c>
      <c r="L32" s="12" t="s">
        <v>1262</v>
      </c>
      <c r="M32" s="12" t="s">
        <v>152</v>
      </c>
      <c r="N32" s="12" t="s">
        <v>1261</v>
      </c>
      <c r="O32" s="12" t="s">
        <v>1191</v>
      </c>
      <c r="P32" s="12" t="s">
        <v>8</v>
      </c>
      <c r="Q32" s="12" t="s">
        <v>7</v>
      </c>
      <c r="R32" s="12" t="s">
        <v>6</v>
      </c>
      <c r="S32" s="12" t="s">
        <v>5</v>
      </c>
      <c r="T32" s="12" t="s">
        <v>4</v>
      </c>
      <c r="U32" s="13">
        <v>6.9420900000000003</v>
      </c>
      <c r="V32" s="12" t="s">
        <v>859</v>
      </c>
      <c r="W32" s="12" t="s">
        <v>1259</v>
      </c>
      <c r="X32" s="12" t="s">
        <v>0</v>
      </c>
      <c r="Y32" s="14">
        <f t="shared" si="0"/>
        <v>4.9052777777777781</v>
      </c>
      <c r="Z32" s="14">
        <f t="shared" si="1"/>
        <v>0.125</v>
      </c>
    </row>
    <row r="33" spans="1:26" x14ac:dyDescent="0.3">
      <c r="A33" s="12" t="s">
        <v>1199</v>
      </c>
      <c r="B33" s="12" t="s">
        <v>19</v>
      </c>
      <c r="C33" s="12" t="s">
        <v>1258</v>
      </c>
      <c r="D33" s="12">
        <v>1779.0432000000001</v>
      </c>
      <c r="E33" s="12">
        <v>1</v>
      </c>
      <c r="F33" s="12" t="s">
        <v>1257</v>
      </c>
      <c r="G33" s="12" t="s">
        <v>1256</v>
      </c>
      <c r="H33" s="12">
        <v>1756.8829000000001</v>
      </c>
      <c r="I33" s="12" t="s">
        <v>1255</v>
      </c>
      <c r="J33" s="12" t="s">
        <v>1254</v>
      </c>
      <c r="K33" s="12" t="s">
        <v>1253</v>
      </c>
      <c r="L33" s="12" t="s">
        <v>1252</v>
      </c>
      <c r="M33" s="12" t="s">
        <v>152</v>
      </c>
      <c r="N33" s="12" t="s">
        <v>1251</v>
      </c>
      <c r="O33" s="12" t="s">
        <v>1191</v>
      </c>
      <c r="P33" s="12" t="s">
        <v>8</v>
      </c>
      <c r="Q33" s="12" t="s">
        <v>7</v>
      </c>
      <c r="R33" s="12" t="s">
        <v>6</v>
      </c>
      <c r="S33" s="12" t="s">
        <v>5</v>
      </c>
      <c r="T33" s="12" t="s">
        <v>4</v>
      </c>
      <c r="U33" s="13">
        <v>6.9420979999999997</v>
      </c>
      <c r="V33" s="12" t="s">
        <v>859</v>
      </c>
      <c r="W33" s="12" t="s">
        <v>1250</v>
      </c>
      <c r="X33" s="12" t="s">
        <v>0</v>
      </c>
      <c r="Y33" s="14">
        <f t="shared" si="0"/>
        <v>4.9094444444444445</v>
      </c>
      <c r="Z33" s="14">
        <f t="shared" si="1"/>
        <v>0.12916666666666643</v>
      </c>
    </row>
    <row r="34" spans="1:26" x14ac:dyDescent="0.3">
      <c r="A34" s="12" t="s">
        <v>1199</v>
      </c>
      <c r="B34" s="12" t="s">
        <v>19</v>
      </c>
      <c r="C34" s="12" t="s">
        <v>1249</v>
      </c>
      <c r="D34" s="12">
        <v>1779.5458000000001</v>
      </c>
      <c r="E34" s="12">
        <v>1</v>
      </c>
      <c r="F34" s="12" t="s">
        <v>1248</v>
      </c>
      <c r="G34" s="12" t="s">
        <v>1247</v>
      </c>
      <c r="H34" s="12">
        <v>1757.3853999999999</v>
      </c>
      <c r="I34" s="12" t="s">
        <v>35</v>
      </c>
      <c r="J34" s="12" t="s">
        <v>1246</v>
      </c>
      <c r="K34" s="12" t="s">
        <v>1245</v>
      </c>
      <c r="L34" s="12" t="s">
        <v>1244</v>
      </c>
      <c r="M34" s="12" t="s">
        <v>146</v>
      </c>
      <c r="N34" s="12" t="s">
        <v>1243</v>
      </c>
      <c r="O34" s="12" t="s">
        <v>1191</v>
      </c>
      <c r="P34" s="12" t="s">
        <v>8</v>
      </c>
      <c r="Q34" s="12" t="s">
        <v>7</v>
      </c>
      <c r="R34" s="12" t="s">
        <v>6</v>
      </c>
      <c r="S34" s="12" t="s">
        <v>5</v>
      </c>
      <c r="T34" s="12" t="s">
        <v>4</v>
      </c>
      <c r="U34" s="13">
        <v>6.9421020000000002</v>
      </c>
      <c r="V34" s="12" t="s">
        <v>859</v>
      </c>
      <c r="W34" s="12" t="s">
        <v>1242</v>
      </c>
      <c r="X34" s="12" t="s">
        <v>0</v>
      </c>
      <c r="Y34" s="14">
        <f t="shared" si="0"/>
        <v>4.9136111111111118</v>
      </c>
      <c r="Z34" s="14">
        <f t="shared" si="1"/>
        <v>0.13333333333333375</v>
      </c>
    </row>
    <row r="35" spans="1:26" x14ac:dyDescent="0.3">
      <c r="A35" s="12" t="s">
        <v>1199</v>
      </c>
      <c r="B35" s="12" t="s">
        <v>19</v>
      </c>
      <c r="C35" s="12" t="s">
        <v>1241</v>
      </c>
      <c r="D35" s="12">
        <v>1779.0804000000001</v>
      </c>
      <c r="E35" s="12">
        <v>1</v>
      </c>
      <c r="F35" s="12" t="s">
        <v>1240</v>
      </c>
      <c r="G35" s="12" t="s">
        <v>1239</v>
      </c>
      <c r="H35" s="12">
        <v>1756.9213</v>
      </c>
      <c r="I35" s="12" t="s">
        <v>1238</v>
      </c>
      <c r="J35" s="12" t="s">
        <v>1237</v>
      </c>
      <c r="K35" s="12" t="s">
        <v>1236</v>
      </c>
      <c r="L35" s="12" t="s">
        <v>1235</v>
      </c>
      <c r="M35" s="12" t="s">
        <v>390</v>
      </c>
      <c r="N35" s="12" t="s">
        <v>1224</v>
      </c>
      <c r="O35" s="12" t="s">
        <v>1191</v>
      </c>
      <c r="P35" s="12" t="s">
        <v>8</v>
      </c>
      <c r="Q35" s="12" t="s">
        <v>7</v>
      </c>
      <c r="R35" s="12" t="s">
        <v>6</v>
      </c>
      <c r="S35" s="12" t="s">
        <v>5</v>
      </c>
      <c r="T35" s="12" t="s">
        <v>4</v>
      </c>
      <c r="U35" s="13">
        <v>6.942107</v>
      </c>
      <c r="V35" s="12" t="s">
        <v>859</v>
      </c>
      <c r="W35" s="12" t="s">
        <v>569</v>
      </c>
      <c r="X35" s="12" t="s">
        <v>0</v>
      </c>
      <c r="Y35" s="14">
        <f t="shared" si="0"/>
        <v>4.9177777777777782</v>
      </c>
      <c r="Z35" s="14">
        <f t="shared" si="1"/>
        <v>0.13750000000000018</v>
      </c>
    </row>
    <row r="36" spans="1:26" x14ac:dyDescent="0.3">
      <c r="A36" s="12" t="s">
        <v>1199</v>
      </c>
      <c r="B36" s="12" t="s">
        <v>19</v>
      </c>
      <c r="C36" s="12" t="s">
        <v>1233</v>
      </c>
      <c r="D36" s="12">
        <v>1779.0440000000001</v>
      </c>
      <c r="E36" s="12">
        <v>1</v>
      </c>
      <c r="F36" s="12" t="s">
        <v>540</v>
      </c>
      <c r="G36" s="12" t="s">
        <v>146</v>
      </c>
      <c r="H36" s="12">
        <v>1756.8857</v>
      </c>
      <c r="I36" s="12" t="s">
        <v>1196</v>
      </c>
      <c r="J36" s="12" t="s">
        <v>1232</v>
      </c>
      <c r="K36" s="12" t="s">
        <v>1231</v>
      </c>
      <c r="L36" s="12" t="s">
        <v>1230</v>
      </c>
      <c r="M36" s="12" t="s">
        <v>44</v>
      </c>
      <c r="N36" s="12" t="s">
        <v>1209</v>
      </c>
      <c r="O36" s="12" t="s">
        <v>1191</v>
      </c>
      <c r="P36" s="12" t="s">
        <v>8</v>
      </c>
      <c r="Q36" s="12" t="s">
        <v>7</v>
      </c>
      <c r="R36" s="12" t="s">
        <v>6</v>
      </c>
      <c r="S36" s="12" t="s">
        <v>5</v>
      </c>
      <c r="T36" s="12" t="s">
        <v>4</v>
      </c>
      <c r="U36" s="13">
        <v>6.942113</v>
      </c>
      <c r="V36" s="12" t="s">
        <v>859</v>
      </c>
      <c r="W36" s="12" t="s">
        <v>1228</v>
      </c>
      <c r="X36" s="12" t="s">
        <v>0</v>
      </c>
      <c r="Y36" s="14">
        <f t="shared" si="0"/>
        <v>4.9219444444444447</v>
      </c>
      <c r="Z36" s="14">
        <f t="shared" si="1"/>
        <v>0.14166666666666661</v>
      </c>
    </row>
    <row r="37" spans="1:26" x14ac:dyDescent="0.3">
      <c r="A37" s="12" t="s">
        <v>1199</v>
      </c>
      <c r="B37" s="12" t="s">
        <v>19</v>
      </c>
      <c r="C37" s="12" t="s">
        <v>1227</v>
      </c>
      <c r="D37" s="12">
        <v>1779.0409</v>
      </c>
      <c r="E37" s="12">
        <v>1</v>
      </c>
      <c r="F37" s="12" t="s">
        <v>535</v>
      </c>
      <c r="G37" s="12" t="s">
        <v>553</v>
      </c>
      <c r="H37" s="12">
        <v>1756.8823</v>
      </c>
      <c r="I37" s="12" t="s">
        <v>336</v>
      </c>
      <c r="J37" s="12" t="s">
        <v>1219</v>
      </c>
      <c r="K37" s="12" t="s">
        <v>1226</v>
      </c>
      <c r="L37" s="12" t="s">
        <v>1225</v>
      </c>
      <c r="M37" s="12" t="s">
        <v>325</v>
      </c>
      <c r="N37" s="12" t="s">
        <v>1224</v>
      </c>
      <c r="O37" s="12" t="s">
        <v>1191</v>
      </c>
      <c r="P37" s="12" t="s">
        <v>8</v>
      </c>
      <c r="Q37" s="12" t="s">
        <v>7</v>
      </c>
      <c r="R37" s="12" t="s">
        <v>6</v>
      </c>
      <c r="S37" s="12" t="s">
        <v>5</v>
      </c>
      <c r="T37" s="12" t="s">
        <v>4</v>
      </c>
      <c r="U37" s="13">
        <v>6.9421169999999996</v>
      </c>
      <c r="V37" s="12" t="s">
        <v>859</v>
      </c>
      <c r="W37" s="12" t="s">
        <v>1215</v>
      </c>
      <c r="X37" s="12" t="s">
        <v>0</v>
      </c>
      <c r="Y37" s="14">
        <f t="shared" si="0"/>
        <v>4.9261111111111111</v>
      </c>
      <c r="Z37" s="14">
        <f t="shared" si="1"/>
        <v>0.14583333333333304</v>
      </c>
    </row>
    <row r="38" spans="1:26" x14ac:dyDescent="0.3">
      <c r="A38" s="12" t="s">
        <v>1199</v>
      </c>
      <c r="B38" s="12" t="s">
        <v>19</v>
      </c>
      <c r="C38" s="12" t="s">
        <v>1223</v>
      </c>
      <c r="D38" s="12">
        <v>1779.07</v>
      </c>
      <c r="E38" s="12">
        <v>1</v>
      </c>
      <c r="F38" s="12" t="s">
        <v>1222</v>
      </c>
      <c r="G38" s="12" t="s">
        <v>1221</v>
      </c>
      <c r="H38" s="12">
        <v>1756.9118000000001</v>
      </c>
      <c r="I38" s="12" t="s">
        <v>1220</v>
      </c>
      <c r="J38" s="12" t="s">
        <v>1219</v>
      </c>
      <c r="K38" s="12" t="s">
        <v>1218</v>
      </c>
      <c r="L38" s="12" t="s">
        <v>1217</v>
      </c>
      <c r="M38" s="12" t="s">
        <v>318</v>
      </c>
      <c r="N38" s="12" t="s">
        <v>1209</v>
      </c>
      <c r="O38" s="12" t="s">
        <v>1191</v>
      </c>
      <c r="P38" s="12" t="s">
        <v>8</v>
      </c>
      <c r="Q38" s="12" t="s">
        <v>7</v>
      </c>
      <c r="R38" s="12" t="s">
        <v>6</v>
      </c>
      <c r="S38" s="12" t="s">
        <v>5</v>
      </c>
      <c r="T38" s="12" t="s">
        <v>4</v>
      </c>
      <c r="U38" s="13">
        <v>6.9421169999999996</v>
      </c>
      <c r="V38" s="12" t="s">
        <v>859</v>
      </c>
      <c r="W38" s="12" t="s">
        <v>1215</v>
      </c>
      <c r="X38" s="12" t="s">
        <v>0</v>
      </c>
      <c r="Y38" s="14">
        <f t="shared" si="0"/>
        <v>4.9302777777777784</v>
      </c>
      <c r="Z38" s="14">
        <f t="shared" si="1"/>
        <v>0.15000000000000036</v>
      </c>
    </row>
    <row r="39" spans="1:26" x14ac:dyDescent="0.3">
      <c r="A39" s="12" t="s">
        <v>1199</v>
      </c>
      <c r="B39" s="12" t="s">
        <v>19</v>
      </c>
      <c r="C39" s="12" t="s">
        <v>1214</v>
      </c>
      <c r="D39" s="12">
        <v>1779.0427999999999</v>
      </c>
      <c r="E39" s="12">
        <v>1</v>
      </c>
      <c r="F39" s="12" t="s">
        <v>1213</v>
      </c>
      <c r="G39" s="12" t="s">
        <v>223</v>
      </c>
      <c r="H39" s="12">
        <v>1756.8847000000001</v>
      </c>
      <c r="I39" s="12" t="s">
        <v>336</v>
      </c>
      <c r="J39" s="12" t="s">
        <v>1212</v>
      </c>
      <c r="K39" s="12" t="s">
        <v>1211</v>
      </c>
      <c r="L39" s="12" t="s">
        <v>1210</v>
      </c>
      <c r="M39" s="12" t="s">
        <v>318</v>
      </c>
      <c r="N39" s="12" t="s">
        <v>1209</v>
      </c>
      <c r="O39" s="12" t="s">
        <v>1191</v>
      </c>
      <c r="P39" s="12" t="s">
        <v>8</v>
      </c>
      <c r="Q39" s="12" t="s">
        <v>7</v>
      </c>
      <c r="R39" s="12" t="s">
        <v>6</v>
      </c>
      <c r="S39" s="12" t="s">
        <v>5</v>
      </c>
      <c r="T39" s="12" t="s">
        <v>4</v>
      </c>
      <c r="U39" s="13">
        <v>6.9421109999999997</v>
      </c>
      <c r="V39" s="12" t="s">
        <v>859</v>
      </c>
      <c r="W39" s="12" t="s">
        <v>1208</v>
      </c>
      <c r="X39" s="12" t="s">
        <v>0</v>
      </c>
      <c r="Y39" s="14">
        <f t="shared" si="0"/>
        <v>4.9344444444444449</v>
      </c>
      <c r="Z39" s="14">
        <f t="shared" si="1"/>
        <v>0.15416666666666679</v>
      </c>
    </row>
    <row r="40" spans="1:26" x14ac:dyDescent="0.3">
      <c r="A40" s="12" t="s">
        <v>1199</v>
      </c>
      <c r="B40" s="12" t="s">
        <v>19</v>
      </c>
      <c r="C40" s="12" t="s">
        <v>1207</v>
      </c>
      <c r="D40" s="12">
        <v>1779.0427999999999</v>
      </c>
      <c r="E40" s="12">
        <v>1</v>
      </c>
      <c r="F40" s="12" t="s">
        <v>1008</v>
      </c>
      <c r="G40" s="12" t="s">
        <v>361</v>
      </c>
      <c r="H40" s="12">
        <v>1756.885</v>
      </c>
      <c r="I40" s="12" t="s">
        <v>1206</v>
      </c>
      <c r="J40" s="12" t="s">
        <v>1205</v>
      </c>
      <c r="K40" s="12" t="s">
        <v>1204</v>
      </c>
      <c r="L40" s="12" t="s">
        <v>1203</v>
      </c>
      <c r="M40" s="12" t="s">
        <v>318</v>
      </c>
      <c r="N40" s="12" t="s">
        <v>1202</v>
      </c>
      <c r="O40" s="12" t="s">
        <v>1191</v>
      </c>
      <c r="P40" s="12" t="s">
        <v>8</v>
      </c>
      <c r="Q40" s="12" t="s">
        <v>7</v>
      </c>
      <c r="R40" s="12" t="s">
        <v>6</v>
      </c>
      <c r="S40" s="12" t="s">
        <v>5</v>
      </c>
      <c r="T40" s="12" t="s">
        <v>4</v>
      </c>
      <c r="U40" s="13">
        <v>6.9421099999999996</v>
      </c>
      <c r="V40" s="12" t="s">
        <v>859</v>
      </c>
      <c r="W40" s="12" t="s">
        <v>1200</v>
      </c>
      <c r="X40" s="12" t="s">
        <v>0</v>
      </c>
      <c r="Y40" s="14">
        <f t="shared" si="0"/>
        <v>4.9386111111111113</v>
      </c>
      <c r="Z40" s="14">
        <f t="shared" si="1"/>
        <v>0.15833333333333321</v>
      </c>
    </row>
    <row r="41" spans="1:26" x14ac:dyDescent="0.3">
      <c r="A41" s="12" t="s">
        <v>1199</v>
      </c>
      <c r="B41" s="12" t="s">
        <v>19</v>
      </c>
      <c r="C41" s="12" t="s">
        <v>1198</v>
      </c>
      <c r="D41" s="12">
        <v>1779.0408</v>
      </c>
      <c r="E41" s="12">
        <v>1</v>
      </c>
      <c r="F41" s="12" t="s">
        <v>1197</v>
      </c>
      <c r="G41" s="12" t="s">
        <v>371</v>
      </c>
      <c r="H41" s="12">
        <v>1756.8837000000001</v>
      </c>
      <c r="I41" s="12" t="s">
        <v>1196</v>
      </c>
      <c r="J41" s="12" t="s">
        <v>1195</v>
      </c>
      <c r="K41" s="12" t="s">
        <v>1194</v>
      </c>
      <c r="L41" s="12" t="s">
        <v>1193</v>
      </c>
      <c r="M41" s="12" t="s">
        <v>325</v>
      </c>
      <c r="N41" s="12" t="s">
        <v>1192</v>
      </c>
      <c r="O41" s="12" t="s">
        <v>1191</v>
      </c>
      <c r="P41" s="12" t="s">
        <v>8</v>
      </c>
      <c r="Q41" s="12" t="s">
        <v>7</v>
      </c>
      <c r="R41" s="12" t="s">
        <v>6</v>
      </c>
      <c r="S41" s="12" t="s">
        <v>5</v>
      </c>
      <c r="T41" s="12" t="s">
        <v>4</v>
      </c>
      <c r="U41" s="13">
        <v>6.9421109999999997</v>
      </c>
      <c r="V41" s="12" t="s">
        <v>859</v>
      </c>
      <c r="W41" s="12" t="s">
        <v>1189</v>
      </c>
      <c r="X41" s="12" t="s">
        <v>0</v>
      </c>
      <c r="Y41" s="14">
        <f t="shared" si="0"/>
        <v>4.9427777777777777</v>
      </c>
      <c r="Z41" s="14">
        <f t="shared" si="1"/>
        <v>0.16249999999999964</v>
      </c>
    </row>
    <row r="42" spans="1:26" x14ac:dyDescent="0.3">
      <c r="A42" s="15" t="s">
        <v>1060</v>
      </c>
      <c r="B42" s="15" t="s">
        <v>19</v>
      </c>
      <c r="C42" s="15" t="s">
        <v>1188</v>
      </c>
      <c r="D42" s="15">
        <v>1668.0026</v>
      </c>
      <c r="E42" s="15">
        <v>1</v>
      </c>
      <c r="F42" s="15" t="s">
        <v>1187</v>
      </c>
      <c r="G42" s="15" t="s">
        <v>685</v>
      </c>
      <c r="H42" s="15">
        <v>1645.9172000000001</v>
      </c>
      <c r="I42" s="15" t="s">
        <v>299</v>
      </c>
      <c r="J42" s="15" t="s">
        <v>716</v>
      </c>
      <c r="K42" s="15" t="s">
        <v>1186</v>
      </c>
      <c r="L42" s="15" t="s">
        <v>1185</v>
      </c>
      <c r="M42" s="15" t="s">
        <v>82</v>
      </c>
      <c r="N42" s="15" t="s">
        <v>1184</v>
      </c>
      <c r="O42" s="15" t="s">
        <v>1135</v>
      </c>
      <c r="P42" s="15" t="s">
        <v>8</v>
      </c>
      <c r="Q42" s="15" t="s">
        <v>7</v>
      </c>
      <c r="R42" s="15" t="s">
        <v>6</v>
      </c>
      <c r="S42" s="15" t="s">
        <v>5</v>
      </c>
      <c r="T42" s="15" t="s">
        <v>4</v>
      </c>
      <c r="U42" s="16">
        <v>6.9172120000000001</v>
      </c>
      <c r="V42" s="15" t="s">
        <v>1119</v>
      </c>
      <c r="W42" s="15" t="s">
        <v>1172</v>
      </c>
      <c r="X42" s="15" t="s">
        <v>0</v>
      </c>
      <c r="Y42" s="17">
        <f t="shared" si="0"/>
        <v>6.4652777777777777</v>
      </c>
      <c r="Z42" s="17">
        <f t="shared" si="1"/>
        <v>1.6849999999999996</v>
      </c>
    </row>
    <row r="43" spans="1:26" x14ac:dyDescent="0.3">
      <c r="A43" s="15" t="s">
        <v>1060</v>
      </c>
      <c r="B43" s="15" t="s">
        <v>19</v>
      </c>
      <c r="C43" s="15" t="s">
        <v>1183</v>
      </c>
      <c r="D43" s="15">
        <v>1667.9999</v>
      </c>
      <c r="E43" s="15">
        <v>1</v>
      </c>
      <c r="F43" s="15" t="s">
        <v>994</v>
      </c>
      <c r="G43" s="15" t="s">
        <v>312</v>
      </c>
      <c r="H43" s="15">
        <v>1645.9152999999999</v>
      </c>
      <c r="I43" s="15" t="s">
        <v>86</v>
      </c>
      <c r="J43" s="15" t="s">
        <v>716</v>
      </c>
      <c r="K43" s="15" t="s">
        <v>1182</v>
      </c>
      <c r="L43" s="15" t="s">
        <v>788</v>
      </c>
      <c r="M43" s="15" t="s">
        <v>433</v>
      </c>
      <c r="N43" s="15" t="s">
        <v>1023</v>
      </c>
      <c r="O43" s="15" t="s">
        <v>1135</v>
      </c>
      <c r="P43" s="15" t="s">
        <v>8</v>
      </c>
      <c r="Q43" s="15" t="s">
        <v>7</v>
      </c>
      <c r="R43" s="15" t="s">
        <v>6</v>
      </c>
      <c r="S43" s="15" t="s">
        <v>5</v>
      </c>
      <c r="T43" s="15" t="s">
        <v>4</v>
      </c>
      <c r="U43" s="16">
        <v>6.9172120000000001</v>
      </c>
      <c r="V43" s="15" t="s">
        <v>1119</v>
      </c>
      <c r="W43" s="15" t="s">
        <v>1172</v>
      </c>
      <c r="X43" s="15" t="s">
        <v>0</v>
      </c>
      <c r="Y43" s="17">
        <f t="shared" si="0"/>
        <v>6.469444444444445</v>
      </c>
      <c r="Z43" s="17">
        <f t="shared" si="1"/>
        <v>1.6891666666666669</v>
      </c>
    </row>
    <row r="44" spans="1:26" x14ac:dyDescent="0.3">
      <c r="A44" s="15" t="s">
        <v>1060</v>
      </c>
      <c r="B44" s="15" t="s">
        <v>19</v>
      </c>
      <c r="C44" s="15" t="s">
        <v>1181</v>
      </c>
      <c r="D44" s="15">
        <v>1668.0001</v>
      </c>
      <c r="E44" s="15">
        <v>1</v>
      </c>
      <c r="F44" s="15" t="s">
        <v>147</v>
      </c>
      <c r="G44" s="15" t="s">
        <v>146</v>
      </c>
      <c r="H44" s="15">
        <v>1645.9154000000001</v>
      </c>
      <c r="I44" s="15" t="s">
        <v>59</v>
      </c>
      <c r="J44" s="15" t="s">
        <v>596</v>
      </c>
      <c r="K44" s="15" t="s">
        <v>1180</v>
      </c>
      <c r="L44" s="15" t="s">
        <v>661</v>
      </c>
      <c r="M44" s="15" t="s">
        <v>11</v>
      </c>
      <c r="N44" s="15" t="s">
        <v>1179</v>
      </c>
      <c r="O44" s="15" t="s">
        <v>1135</v>
      </c>
      <c r="P44" s="15" t="s">
        <v>8</v>
      </c>
      <c r="Q44" s="15" t="s">
        <v>7</v>
      </c>
      <c r="R44" s="15" t="s">
        <v>6</v>
      </c>
      <c r="S44" s="15" t="s">
        <v>5</v>
      </c>
      <c r="T44" s="15" t="s">
        <v>4</v>
      </c>
      <c r="U44" s="16">
        <v>6.9172120000000001</v>
      </c>
      <c r="V44" s="15" t="s">
        <v>1119</v>
      </c>
      <c r="W44" s="15" t="s">
        <v>1172</v>
      </c>
      <c r="X44" s="15" t="s">
        <v>0</v>
      </c>
      <c r="Y44" s="17">
        <f t="shared" si="0"/>
        <v>6.4736111111111114</v>
      </c>
      <c r="Z44" s="17">
        <f t="shared" si="1"/>
        <v>1.6933333333333334</v>
      </c>
    </row>
    <row r="45" spans="1:26" x14ac:dyDescent="0.3">
      <c r="A45" s="15" t="s">
        <v>1060</v>
      </c>
      <c r="B45" s="15" t="s">
        <v>19</v>
      </c>
      <c r="C45" s="15" t="s">
        <v>1178</v>
      </c>
      <c r="D45" s="15">
        <v>1668.0006000000001</v>
      </c>
      <c r="E45" s="15">
        <v>1</v>
      </c>
      <c r="F45" s="15" t="s">
        <v>276</v>
      </c>
      <c r="G45" s="15" t="s">
        <v>152</v>
      </c>
      <c r="H45" s="15">
        <v>1645.9157</v>
      </c>
      <c r="I45" s="15" t="s">
        <v>86</v>
      </c>
      <c r="J45" s="15" t="s">
        <v>552</v>
      </c>
      <c r="K45" s="15" t="s">
        <v>1177</v>
      </c>
      <c r="L45" s="15" t="s">
        <v>1176</v>
      </c>
      <c r="M45" s="15" t="s">
        <v>22</v>
      </c>
      <c r="N45" s="15" t="s">
        <v>1175</v>
      </c>
      <c r="O45" s="15" t="s">
        <v>1135</v>
      </c>
      <c r="P45" s="15" t="s">
        <v>8</v>
      </c>
      <c r="Q45" s="15" t="s">
        <v>7</v>
      </c>
      <c r="R45" s="15" t="s">
        <v>6</v>
      </c>
      <c r="S45" s="15" t="s">
        <v>5</v>
      </c>
      <c r="T45" s="15" t="s">
        <v>4</v>
      </c>
      <c r="U45" s="16">
        <v>6.9172120000000001</v>
      </c>
      <c r="V45" s="15" t="s">
        <v>1119</v>
      </c>
      <c r="W45" s="15" t="s">
        <v>1172</v>
      </c>
      <c r="X45" s="15" t="s">
        <v>0</v>
      </c>
      <c r="Y45" s="17">
        <f t="shared" si="0"/>
        <v>6.4777777777777779</v>
      </c>
      <c r="Z45" s="17">
        <f t="shared" si="1"/>
        <v>1.6974999999999998</v>
      </c>
    </row>
    <row r="46" spans="1:26" x14ac:dyDescent="0.3">
      <c r="A46" s="15" t="s">
        <v>1060</v>
      </c>
      <c r="B46" s="15" t="s">
        <v>19</v>
      </c>
      <c r="C46" s="15" t="s">
        <v>1174</v>
      </c>
      <c r="D46" s="15">
        <v>1668.0020999999999</v>
      </c>
      <c r="E46" s="15">
        <v>1</v>
      </c>
      <c r="F46" s="15" t="s">
        <v>45</v>
      </c>
      <c r="G46" s="15" t="s">
        <v>44</v>
      </c>
      <c r="H46" s="15">
        <v>1645.9183</v>
      </c>
      <c r="I46" s="15" t="s">
        <v>86</v>
      </c>
      <c r="J46" s="15" t="s">
        <v>576</v>
      </c>
      <c r="K46" s="15" t="s">
        <v>1001</v>
      </c>
      <c r="L46" s="15" t="s">
        <v>1173</v>
      </c>
      <c r="M46" s="15" t="s">
        <v>11</v>
      </c>
      <c r="N46" s="15" t="s">
        <v>1023</v>
      </c>
      <c r="O46" s="15" t="s">
        <v>1135</v>
      </c>
      <c r="P46" s="15" t="s">
        <v>8</v>
      </c>
      <c r="Q46" s="15" t="s">
        <v>7</v>
      </c>
      <c r="R46" s="15" t="s">
        <v>6</v>
      </c>
      <c r="S46" s="15" t="s">
        <v>5</v>
      </c>
      <c r="T46" s="15" t="s">
        <v>4</v>
      </c>
      <c r="U46" s="16">
        <v>6.9172120000000001</v>
      </c>
      <c r="V46" s="15" t="s">
        <v>1119</v>
      </c>
      <c r="W46" s="15" t="s">
        <v>1172</v>
      </c>
      <c r="X46" s="15" t="s">
        <v>0</v>
      </c>
      <c r="Y46" s="17">
        <f t="shared" si="0"/>
        <v>6.4819444444444443</v>
      </c>
      <c r="Z46" s="17">
        <f t="shared" si="1"/>
        <v>1.7016666666666662</v>
      </c>
    </row>
    <row r="47" spans="1:26" x14ac:dyDescent="0.3">
      <c r="A47" s="15" t="s">
        <v>1060</v>
      </c>
      <c r="B47" s="15" t="s">
        <v>19</v>
      </c>
      <c r="C47" s="15" t="s">
        <v>1171</v>
      </c>
      <c r="D47" s="15">
        <v>1668.0003999999999</v>
      </c>
      <c r="E47" s="15">
        <v>1</v>
      </c>
      <c r="F47" s="15" t="s">
        <v>45</v>
      </c>
      <c r="G47" s="15" t="s">
        <v>44</v>
      </c>
      <c r="H47" s="15">
        <v>1645.9169999999999</v>
      </c>
      <c r="I47" s="15" t="s">
        <v>138</v>
      </c>
      <c r="J47" s="15" t="s">
        <v>768</v>
      </c>
      <c r="K47" s="15" t="s">
        <v>1170</v>
      </c>
      <c r="L47" s="15" t="s">
        <v>1169</v>
      </c>
      <c r="M47" s="15" t="s">
        <v>56</v>
      </c>
      <c r="N47" s="15" t="s">
        <v>854</v>
      </c>
      <c r="O47" s="15" t="s">
        <v>1135</v>
      </c>
      <c r="P47" s="15" t="s">
        <v>8</v>
      </c>
      <c r="Q47" s="15" t="s">
        <v>7</v>
      </c>
      <c r="R47" s="15" t="s">
        <v>6</v>
      </c>
      <c r="S47" s="15" t="s">
        <v>5</v>
      </c>
      <c r="T47" s="15" t="s">
        <v>4</v>
      </c>
      <c r="U47" s="16">
        <v>6.9172120000000001</v>
      </c>
      <c r="V47" s="15" t="s">
        <v>1119</v>
      </c>
      <c r="W47" s="15" t="s">
        <v>1164</v>
      </c>
      <c r="X47" s="15" t="s">
        <v>0</v>
      </c>
      <c r="Y47" s="17">
        <f t="shared" si="0"/>
        <v>6.4861111111111116</v>
      </c>
      <c r="Z47" s="17">
        <f t="shared" si="1"/>
        <v>1.7058333333333335</v>
      </c>
    </row>
    <row r="48" spans="1:26" x14ac:dyDescent="0.3">
      <c r="A48" s="15" t="s">
        <v>1060</v>
      </c>
      <c r="B48" s="15" t="s">
        <v>19</v>
      </c>
      <c r="C48" s="15" t="s">
        <v>1168</v>
      </c>
      <c r="D48" s="15">
        <v>1668.0006000000001</v>
      </c>
      <c r="E48" s="15">
        <v>1</v>
      </c>
      <c r="F48" s="15" t="s">
        <v>562</v>
      </c>
      <c r="G48" s="15" t="s">
        <v>87</v>
      </c>
      <c r="H48" s="15">
        <v>1645.9169999999999</v>
      </c>
      <c r="I48" s="15" t="s">
        <v>275</v>
      </c>
      <c r="J48" s="15" t="s">
        <v>25</v>
      </c>
      <c r="K48" s="15" t="s">
        <v>1167</v>
      </c>
      <c r="L48" s="15" t="s">
        <v>1166</v>
      </c>
      <c r="M48" s="15" t="s">
        <v>11</v>
      </c>
      <c r="N48" s="15" t="s">
        <v>1023</v>
      </c>
      <c r="O48" s="15" t="s">
        <v>1135</v>
      </c>
      <c r="P48" s="15" t="s">
        <v>8</v>
      </c>
      <c r="Q48" s="15" t="s">
        <v>7</v>
      </c>
      <c r="R48" s="15" t="s">
        <v>6</v>
      </c>
      <c r="S48" s="15" t="s">
        <v>5</v>
      </c>
      <c r="T48" s="15" t="s">
        <v>4</v>
      </c>
      <c r="U48" s="16">
        <v>6.9172120000000001</v>
      </c>
      <c r="V48" s="15" t="s">
        <v>1119</v>
      </c>
      <c r="W48" s="15" t="s">
        <v>1164</v>
      </c>
      <c r="X48" s="15" t="s">
        <v>0</v>
      </c>
      <c r="Y48" s="17">
        <f t="shared" si="0"/>
        <v>6.490277777777778</v>
      </c>
      <c r="Z48" s="17">
        <f t="shared" si="1"/>
        <v>1.71</v>
      </c>
    </row>
    <row r="49" spans="1:26" x14ac:dyDescent="0.3">
      <c r="A49" s="15" t="s">
        <v>1060</v>
      </c>
      <c r="B49" s="15" t="s">
        <v>19</v>
      </c>
      <c r="C49" s="15" t="s">
        <v>1165</v>
      </c>
      <c r="D49" s="15">
        <v>1667.9992</v>
      </c>
      <c r="E49" s="15">
        <v>1</v>
      </c>
      <c r="F49" s="15" t="s">
        <v>453</v>
      </c>
      <c r="G49" s="15" t="s">
        <v>87</v>
      </c>
      <c r="H49" s="15">
        <v>1645.9166</v>
      </c>
      <c r="I49" s="15" t="s">
        <v>117</v>
      </c>
      <c r="J49" s="15" t="s">
        <v>768</v>
      </c>
      <c r="K49" s="15" t="s">
        <v>975</v>
      </c>
      <c r="L49" s="15" t="s">
        <v>71</v>
      </c>
      <c r="M49" s="15" t="s">
        <v>11</v>
      </c>
      <c r="N49" s="15" t="s">
        <v>1018</v>
      </c>
      <c r="O49" s="15" t="s">
        <v>1135</v>
      </c>
      <c r="P49" s="15" t="s">
        <v>8</v>
      </c>
      <c r="Q49" s="15" t="s">
        <v>7</v>
      </c>
      <c r="R49" s="15" t="s">
        <v>6</v>
      </c>
      <c r="S49" s="15" t="s">
        <v>5</v>
      </c>
      <c r="T49" s="15" t="s">
        <v>4</v>
      </c>
      <c r="U49" s="16">
        <v>6.9172120000000001</v>
      </c>
      <c r="V49" s="15" t="s">
        <v>1119</v>
      </c>
      <c r="W49" s="15" t="s">
        <v>1164</v>
      </c>
      <c r="X49" s="15" t="s">
        <v>0</v>
      </c>
      <c r="Y49" s="17">
        <f t="shared" si="0"/>
        <v>6.4944444444444445</v>
      </c>
      <c r="Z49" s="17">
        <f t="shared" si="1"/>
        <v>1.7141666666666664</v>
      </c>
    </row>
    <row r="50" spans="1:26" x14ac:dyDescent="0.3">
      <c r="A50" s="15" t="s">
        <v>1060</v>
      </c>
      <c r="B50" s="15" t="s">
        <v>19</v>
      </c>
      <c r="C50" s="15" t="s">
        <v>1163</v>
      </c>
      <c r="D50" s="15">
        <v>1668.0001</v>
      </c>
      <c r="E50" s="15">
        <v>1</v>
      </c>
      <c r="F50" s="15" t="s">
        <v>1038</v>
      </c>
      <c r="G50" s="15" t="s">
        <v>1037</v>
      </c>
      <c r="H50" s="15">
        <v>1645.9181000000001</v>
      </c>
      <c r="I50" s="15" t="s">
        <v>214</v>
      </c>
      <c r="J50" s="15" t="s">
        <v>630</v>
      </c>
      <c r="K50" s="15" t="s">
        <v>1162</v>
      </c>
      <c r="L50" s="15" t="s">
        <v>1161</v>
      </c>
      <c r="M50" s="15" t="s">
        <v>82</v>
      </c>
      <c r="N50" s="15" t="s">
        <v>1158</v>
      </c>
      <c r="O50" s="15" t="s">
        <v>1135</v>
      </c>
      <c r="P50" s="15" t="s">
        <v>8</v>
      </c>
      <c r="Q50" s="15" t="s">
        <v>7</v>
      </c>
      <c r="R50" s="15" t="s">
        <v>6</v>
      </c>
      <c r="S50" s="15" t="s">
        <v>5</v>
      </c>
      <c r="T50" s="15" t="s">
        <v>4</v>
      </c>
      <c r="U50" s="16">
        <v>6.9172120000000001</v>
      </c>
      <c r="V50" s="15" t="s">
        <v>1119</v>
      </c>
      <c r="W50" s="15" t="s">
        <v>1157</v>
      </c>
      <c r="X50" s="15" t="s">
        <v>0</v>
      </c>
      <c r="Y50" s="17">
        <f t="shared" si="0"/>
        <v>6.4986111111111109</v>
      </c>
      <c r="Z50" s="17">
        <f t="shared" si="1"/>
        <v>1.7183333333333328</v>
      </c>
    </row>
    <row r="51" spans="1:26" x14ac:dyDescent="0.3">
      <c r="A51" s="15" t="s">
        <v>1060</v>
      </c>
      <c r="B51" s="15" t="s">
        <v>19</v>
      </c>
      <c r="C51" s="15" t="s">
        <v>1160</v>
      </c>
      <c r="D51" s="15">
        <v>1667.999</v>
      </c>
      <c r="E51" s="15">
        <v>1</v>
      </c>
      <c r="F51" s="15" t="s">
        <v>276</v>
      </c>
      <c r="G51" s="15" t="s">
        <v>152</v>
      </c>
      <c r="H51" s="15">
        <v>1645.9168999999999</v>
      </c>
      <c r="I51" s="15" t="s">
        <v>462</v>
      </c>
      <c r="J51" s="15" t="s">
        <v>607</v>
      </c>
      <c r="K51" s="15" t="s">
        <v>1159</v>
      </c>
      <c r="L51" s="15" t="s">
        <v>1038</v>
      </c>
      <c r="M51" s="15" t="s">
        <v>11</v>
      </c>
      <c r="N51" s="15" t="s">
        <v>1158</v>
      </c>
      <c r="O51" s="15" t="s">
        <v>1135</v>
      </c>
      <c r="P51" s="15" t="s">
        <v>8</v>
      </c>
      <c r="Q51" s="15" t="s">
        <v>7</v>
      </c>
      <c r="R51" s="15" t="s">
        <v>6</v>
      </c>
      <c r="S51" s="15" t="s">
        <v>5</v>
      </c>
      <c r="T51" s="15" t="s">
        <v>4</v>
      </c>
      <c r="U51" s="16">
        <v>6.9172120000000001</v>
      </c>
      <c r="V51" s="15" t="s">
        <v>1119</v>
      </c>
      <c r="W51" s="15" t="s">
        <v>1157</v>
      </c>
      <c r="X51" s="15" t="s">
        <v>0</v>
      </c>
      <c r="Y51" s="17">
        <f t="shared" si="0"/>
        <v>6.5027777777777782</v>
      </c>
      <c r="Z51" s="17">
        <f t="shared" si="1"/>
        <v>1.7225000000000001</v>
      </c>
    </row>
    <row r="52" spans="1:26" x14ac:dyDescent="0.3">
      <c r="A52" s="15" t="s">
        <v>1060</v>
      </c>
      <c r="B52" s="15" t="s">
        <v>19</v>
      </c>
      <c r="C52" s="15" t="s">
        <v>1156</v>
      </c>
      <c r="D52" s="15">
        <v>1667.9982</v>
      </c>
      <c r="E52" s="15">
        <v>1</v>
      </c>
      <c r="F52" s="15" t="s">
        <v>378</v>
      </c>
      <c r="G52" s="15" t="s">
        <v>361</v>
      </c>
      <c r="H52" s="15">
        <v>1645.9169999999999</v>
      </c>
      <c r="I52" s="15" t="s">
        <v>102</v>
      </c>
      <c r="J52" s="15" t="s">
        <v>1155</v>
      </c>
      <c r="K52" s="15" t="s">
        <v>1154</v>
      </c>
      <c r="L52" s="15" t="s">
        <v>36</v>
      </c>
      <c r="M52" s="15" t="s">
        <v>11</v>
      </c>
      <c r="N52" s="15" t="s">
        <v>1005</v>
      </c>
      <c r="O52" s="15" t="s">
        <v>1135</v>
      </c>
      <c r="P52" s="15" t="s">
        <v>8</v>
      </c>
      <c r="Q52" s="15" t="s">
        <v>7</v>
      </c>
      <c r="R52" s="15" t="s">
        <v>6</v>
      </c>
      <c r="S52" s="15" t="s">
        <v>5</v>
      </c>
      <c r="T52" s="15" t="s">
        <v>4</v>
      </c>
      <c r="U52" s="16">
        <v>6.9172130000000003</v>
      </c>
      <c r="V52" s="15" t="s">
        <v>1119</v>
      </c>
      <c r="W52" s="15" t="s">
        <v>1153</v>
      </c>
      <c r="X52" s="15" t="s">
        <v>0</v>
      </c>
      <c r="Y52" s="17">
        <f t="shared" si="0"/>
        <v>6.5069444444444446</v>
      </c>
      <c r="Z52" s="17">
        <f t="shared" si="1"/>
        <v>1.7266666666666666</v>
      </c>
    </row>
    <row r="53" spans="1:26" x14ac:dyDescent="0.3">
      <c r="A53" s="15" t="s">
        <v>1060</v>
      </c>
      <c r="B53" s="15" t="s">
        <v>19</v>
      </c>
      <c r="C53" s="15" t="s">
        <v>1152</v>
      </c>
      <c r="D53" s="15">
        <v>1667.9992</v>
      </c>
      <c r="E53" s="15">
        <v>1</v>
      </c>
      <c r="F53" s="15" t="s">
        <v>313</v>
      </c>
      <c r="G53" s="15" t="s">
        <v>312</v>
      </c>
      <c r="H53" s="15">
        <v>1645.9184</v>
      </c>
      <c r="I53" s="15" t="s">
        <v>345</v>
      </c>
      <c r="J53" s="15" t="s">
        <v>585</v>
      </c>
      <c r="K53" s="15" t="s">
        <v>1151</v>
      </c>
      <c r="L53" s="15" t="s">
        <v>301</v>
      </c>
      <c r="M53" s="15" t="s">
        <v>56</v>
      </c>
      <c r="N53" s="15" t="s">
        <v>999</v>
      </c>
      <c r="O53" s="15" t="s">
        <v>1135</v>
      </c>
      <c r="P53" s="15" t="s">
        <v>8</v>
      </c>
      <c r="Q53" s="15" t="s">
        <v>7</v>
      </c>
      <c r="R53" s="15" t="s">
        <v>6</v>
      </c>
      <c r="S53" s="15" t="s">
        <v>5</v>
      </c>
      <c r="T53" s="15" t="s">
        <v>4</v>
      </c>
      <c r="U53" s="16">
        <v>6.9172130000000003</v>
      </c>
      <c r="V53" s="15" t="s">
        <v>1119</v>
      </c>
      <c r="W53" s="15" t="s">
        <v>1146</v>
      </c>
      <c r="X53" s="15" t="s">
        <v>0</v>
      </c>
      <c r="Y53" s="17">
        <f t="shared" si="0"/>
        <v>6.5111111111111111</v>
      </c>
      <c r="Z53" s="17">
        <f t="shared" si="1"/>
        <v>1.730833333333333</v>
      </c>
    </row>
    <row r="54" spans="1:26" x14ac:dyDescent="0.3">
      <c r="A54" s="15" t="s">
        <v>1060</v>
      </c>
      <c r="B54" s="15" t="s">
        <v>19</v>
      </c>
      <c r="C54" s="15" t="s">
        <v>1150</v>
      </c>
      <c r="D54" s="15">
        <v>1667.9981</v>
      </c>
      <c r="E54" s="15">
        <v>1</v>
      </c>
      <c r="F54" s="15" t="s">
        <v>423</v>
      </c>
      <c r="G54" s="15" t="s">
        <v>325</v>
      </c>
      <c r="H54" s="15">
        <v>1645.9175</v>
      </c>
      <c r="I54" s="15" t="s">
        <v>351</v>
      </c>
      <c r="J54" s="15" t="s">
        <v>716</v>
      </c>
      <c r="K54" s="15" t="s">
        <v>1149</v>
      </c>
      <c r="L54" s="15" t="s">
        <v>1148</v>
      </c>
      <c r="M54" s="15" t="s">
        <v>22</v>
      </c>
      <c r="N54" s="15" t="s">
        <v>1147</v>
      </c>
      <c r="O54" s="15" t="s">
        <v>1135</v>
      </c>
      <c r="P54" s="15" t="s">
        <v>8</v>
      </c>
      <c r="Q54" s="15" t="s">
        <v>7</v>
      </c>
      <c r="R54" s="15" t="s">
        <v>6</v>
      </c>
      <c r="S54" s="15" t="s">
        <v>5</v>
      </c>
      <c r="T54" s="15" t="s">
        <v>4</v>
      </c>
      <c r="U54" s="16">
        <v>6.9172130000000003</v>
      </c>
      <c r="V54" s="15" t="s">
        <v>1119</v>
      </c>
      <c r="W54" s="15" t="s">
        <v>1146</v>
      </c>
      <c r="X54" s="15" t="s">
        <v>0</v>
      </c>
      <c r="Y54" s="17">
        <f t="shared" si="0"/>
        <v>6.5152777777777775</v>
      </c>
      <c r="Z54" s="17">
        <f t="shared" si="1"/>
        <v>1.7349999999999994</v>
      </c>
    </row>
    <row r="55" spans="1:26" x14ac:dyDescent="0.3">
      <c r="A55" s="15" t="s">
        <v>1060</v>
      </c>
      <c r="B55" s="15" t="s">
        <v>19</v>
      </c>
      <c r="C55" s="15" t="s">
        <v>1145</v>
      </c>
      <c r="D55" s="15">
        <v>1668</v>
      </c>
      <c r="E55" s="15">
        <v>1</v>
      </c>
      <c r="F55" s="15" t="s">
        <v>474</v>
      </c>
      <c r="G55" s="15" t="s">
        <v>325</v>
      </c>
      <c r="H55" s="15">
        <v>1645.9194</v>
      </c>
      <c r="I55" s="15" t="s">
        <v>156</v>
      </c>
      <c r="J55" s="15" t="s">
        <v>557</v>
      </c>
      <c r="K55" s="15" t="s">
        <v>1144</v>
      </c>
      <c r="L55" s="15" t="s">
        <v>562</v>
      </c>
      <c r="M55" s="15" t="s">
        <v>22</v>
      </c>
      <c r="N55" s="15" t="s">
        <v>999</v>
      </c>
      <c r="O55" s="15" t="s">
        <v>1135</v>
      </c>
      <c r="P55" s="15" t="s">
        <v>8</v>
      </c>
      <c r="Q55" s="15" t="s">
        <v>7</v>
      </c>
      <c r="R55" s="15" t="s">
        <v>6</v>
      </c>
      <c r="S55" s="15" t="s">
        <v>5</v>
      </c>
      <c r="T55" s="15" t="s">
        <v>4</v>
      </c>
      <c r="U55" s="16">
        <v>6.9172130000000003</v>
      </c>
      <c r="V55" s="15" t="s">
        <v>1119</v>
      </c>
      <c r="W55" s="15" t="s">
        <v>1141</v>
      </c>
      <c r="X55" s="15" t="s">
        <v>0</v>
      </c>
      <c r="Y55" s="17">
        <f t="shared" si="0"/>
        <v>6.5194444444444448</v>
      </c>
      <c r="Z55" s="17">
        <f t="shared" si="1"/>
        <v>1.7391666666666667</v>
      </c>
    </row>
    <row r="56" spans="1:26" x14ac:dyDescent="0.3">
      <c r="A56" s="15" t="s">
        <v>1060</v>
      </c>
      <c r="B56" s="15" t="s">
        <v>19</v>
      </c>
      <c r="C56" s="15" t="s">
        <v>1143</v>
      </c>
      <c r="D56" s="15">
        <v>1667.9994999999999</v>
      </c>
      <c r="E56" s="15">
        <v>1</v>
      </c>
      <c r="F56" s="15" t="s">
        <v>680</v>
      </c>
      <c r="G56" s="15" t="s">
        <v>152</v>
      </c>
      <c r="H56" s="15">
        <v>1645.9201</v>
      </c>
      <c r="I56" s="15" t="s">
        <v>186</v>
      </c>
      <c r="J56" s="15" t="s">
        <v>768</v>
      </c>
      <c r="K56" s="15" t="s">
        <v>1142</v>
      </c>
      <c r="L56" s="15" t="s">
        <v>88</v>
      </c>
      <c r="M56" s="15" t="s">
        <v>82</v>
      </c>
      <c r="N56" s="15" t="s">
        <v>468</v>
      </c>
      <c r="O56" s="15" t="s">
        <v>1135</v>
      </c>
      <c r="P56" s="15" t="s">
        <v>8</v>
      </c>
      <c r="Q56" s="15" t="s">
        <v>7</v>
      </c>
      <c r="R56" s="15" t="s">
        <v>6</v>
      </c>
      <c r="S56" s="15" t="s">
        <v>5</v>
      </c>
      <c r="T56" s="15" t="s">
        <v>4</v>
      </c>
      <c r="U56" s="16">
        <v>6.9172130000000003</v>
      </c>
      <c r="V56" s="15" t="s">
        <v>1119</v>
      </c>
      <c r="W56" s="15" t="s">
        <v>1141</v>
      </c>
      <c r="X56" s="15" t="s">
        <v>0</v>
      </c>
      <c r="Y56" s="17">
        <f t="shared" si="0"/>
        <v>6.5236111111111112</v>
      </c>
      <c r="Z56" s="17">
        <f t="shared" si="1"/>
        <v>1.7433333333333332</v>
      </c>
    </row>
    <row r="57" spans="1:26" x14ac:dyDescent="0.3">
      <c r="A57" s="15" t="s">
        <v>1060</v>
      </c>
      <c r="B57" s="15" t="s">
        <v>19</v>
      </c>
      <c r="C57" s="15" t="s">
        <v>1140</v>
      </c>
      <c r="D57" s="15">
        <v>1667.9962</v>
      </c>
      <c r="E57" s="15">
        <v>1</v>
      </c>
      <c r="F57" s="15" t="s">
        <v>378</v>
      </c>
      <c r="G57" s="15" t="s">
        <v>361</v>
      </c>
      <c r="H57" s="15">
        <v>1645.9172000000001</v>
      </c>
      <c r="I57" s="15" t="s">
        <v>299</v>
      </c>
      <c r="J57" s="15" t="s">
        <v>607</v>
      </c>
      <c r="K57" s="15" t="s">
        <v>1139</v>
      </c>
      <c r="L57" s="15" t="s">
        <v>430</v>
      </c>
      <c r="M57" s="15" t="s">
        <v>56</v>
      </c>
      <c r="N57" s="15" t="s">
        <v>827</v>
      </c>
      <c r="O57" s="15" t="s">
        <v>1135</v>
      </c>
      <c r="P57" s="15" t="s">
        <v>8</v>
      </c>
      <c r="Q57" s="15" t="s">
        <v>7</v>
      </c>
      <c r="R57" s="15" t="s">
        <v>6</v>
      </c>
      <c r="S57" s="15" t="s">
        <v>5</v>
      </c>
      <c r="T57" s="15" t="s">
        <v>4</v>
      </c>
      <c r="U57" s="16">
        <v>6.9172130000000003</v>
      </c>
      <c r="V57" s="15" t="s">
        <v>1119</v>
      </c>
      <c r="W57" s="15" t="s">
        <v>1138</v>
      </c>
      <c r="X57" s="15" t="s">
        <v>0</v>
      </c>
      <c r="Y57" s="17">
        <f t="shared" si="0"/>
        <v>6.5277777777777777</v>
      </c>
      <c r="Z57" s="17">
        <f t="shared" si="1"/>
        <v>1.7474999999999996</v>
      </c>
    </row>
    <row r="58" spans="1:26" x14ac:dyDescent="0.3">
      <c r="A58" s="15" t="s">
        <v>1060</v>
      </c>
      <c r="B58" s="15" t="s">
        <v>19</v>
      </c>
      <c r="C58" s="15" t="s">
        <v>1137</v>
      </c>
      <c r="D58" s="15">
        <v>1667.9972</v>
      </c>
      <c r="E58" s="15">
        <v>1</v>
      </c>
      <c r="F58" s="15" t="s">
        <v>453</v>
      </c>
      <c r="G58" s="15" t="s">
        <v>87</v>
      </c>
      <c r="H58" s="15">
        <v>1645.9185</v>
      </c>
      <c r="I58" s="15" t="s">
        <v>558</v>
      </c>
      <c r="J58" s="15" t="s">
        <v>716</v>
      </c>
      <c r="K58" s="15" t="s">
        <v>1136</v>
      </c>
      <c r="L58" s="15" t="s">
        <v>147</v>
      </c>
      <c r="M58" s="15" t="s">
        <v>22</v>
      </c>
      <c r="N58" s="15" t="s">
        <v>973</v>
      </c>
      <c r="O58" s="15" t="s">
        <v>1135</v>
      </c>
      <c r="P58" s="15" t="s">
        <v>8</v>
      </c>
      <c r="Q58" s="15" t="s">
        <v>7</v>
      </c>
      <c r="R58" s="15" t="s">
        <v>6</v>
      </c>
      <c r="S58" s="15" t="s">
        <v>5</v>
      </c>
      <c r="T58" s="15" t="s">
        <v>4</v>
      </c>
      <c r="U58" s="16">
        <v>6.9172130000000003</v>
      </c>
      <c r="V58" s="15" t="s">
        <v>1119</v>
      </c>
      <c r="W58" s="15" t="s">
        <v>1132</v>
      </c>
      <c r="X58" s="15" t="s">
        <v>0</v>
      </c>
      <c r="Y58" s="17">
        <f t="shared" si="0"/>
        <v>6.5319444444444441</v>
      </c>
      <c r="Z58" s="17">
        <f t="shared" si="1"/>
        <v>1.751666666666666</v>
      </c>
    </row>
    <row r="59" spans="1:26" x14ac:dyDescent="0.3">
      <c r="A59" s="15" t="s">
        <v>1060</v>
      </c>
      <c r="B59" s="15" t="s">
        <v>19</v>
      </c>
      <c r="C59" s="15" t="s">
        <v>1134</v>
      </c>
      <c r="D59" s="15">
        <v>1667.9976999999999</v>
      </c>
      <c r="E59" s="15">
        <v>1</v>
      </c>
      <c r="F59" s="15" t="s">
        <v>738</v>
      </c>
      <c r="G59" s="15" t="s">
        <v>174</v>
      </c>
      <c r="H59" s="15">
        <v>1645.9191000000001</v>
      </c>
      <c r="I59" s="15" t="s">
        <v>717</v>
      </c>
      <c r="J59" s="15" t="s">
        <v>742</v>
      </c>
      <c r="K59" s="15" t="s">
        <v>1133</v>
      </c>
      <c r="L59" s="15" t="s">
        <v>375</v>
      </c>
      <c r="M59" s="15" t="s">
        <v>56</v>
      </c>
      <c r="N59" s="15" t="s">
        <v>477</v>
      </c>
      <c r="O59" s="15" t="s">
        <v>1062</v>
      </c>
      <c r="P59" s="15" t="s">
        <v>8</v>
      </c>
      <c r="Q59" s="15" t="s">
        <v>7</v>
      </c>
      <c r="R59" s="15" t="s">
        <v>6</v>
      </c>
      <c r="S59" s="15" t="s">
        <v>5</v>
      </c>
      <c r="T59" s="15" t="s">
        <v>4</v>
      </c>
      <c r="U59" s="16">
        <v>6.9172130000000003</v>
      </c>
      <c r="V59" s="15" t="s">
        <v>1119</v>
      </c>
      <c r="W59" s="15" t="s">
        <v>1132</v>
      </c>
      <c r="X59" s="15" t="s">
        <v>0</v>
      </c>
      <c r="Y59" s="17">
        <f t="shared" si="0"/>
        <v>6.5361111111111114</v>
      </c>
      <c r="Z59" s="17">
        <f t="shared" si="1"/>
        <v>1.7558333333333334</v>
      </c>
    </row>
    <row r="60" spans="1:26" x14ac:dyDescent="0.3">
      <c r="A60" s="15" t="s">
        <v>1060</v>
      </c>
      <c r="B60" s="15" t="s">
        <v>19</v>
      </c>
      <c r="C60" s="15" t="s">
        <v>1131</v>
      </c>
      <c r="D60" s="15">
        <v>1667.9944</v>
      </c>
      <c r="E60" s="15">
        <v>1</v>
      </c>
      <c r="F60" s="15" t="s">
        <v>480</v>
      </c>
      <c r="G60" s="15" t="s">
        <v>346</v>
      </c>
      <c r="H60" s="15">
        <v>1645.9168</v>
      </c>
      <c r="I60" s="15" t="s">
        <v>795</v>
      </c>
      <c r="J60" s="15" t="s">
        <v>1130</v>
      </c>
      <c r="K60" s="15" t="s">
        <v>1129</v>
      </c>
      <c r="L60" s="15" t="s">
        <v>398</v>
      </c>
      <c r="M60" s="15" t="s">
        <v>66</v>
      </c>
      <c r="N60" s="15" t="s">
        <v>677</v>
      </c>
      <c r="O60" s="15" t="s">
        <v>1062</v>
      </c>
      <c r="P60" s="15" t="s">
        <v>8</v>
      </c>
      <c r="Q60" s="15" t="s">
        <v>7</v>
      </c>
      <c r="R60" s="15" t="s">
        <v>6</v>
      </c>
      <c r="S60" s="15" t="s">
        <v>5</v>
      </c>
      <c r="T60" s="15" t="s">
        <v>4</v>
      </c>
      <c r="U60" s="16">
        <v>6.9172130000000003</v>
      </c>
      <c r="V60" s="15" t="s">
        <v>1119</v>
      </c>
      <c r="W60" s="15" t="s">
        <v>1123</v>
      </c>
      <c r="X60" s="15" t="s">
        <v>0</v>
      </c>
      <c r="Y60" s="17">
        <f t="shared" si="0"/>
        <v>6.5402777777777779</v>
      </c>
      <c r="Z60" s="17">
        <f t="shared" si="1"/>
        <v>1.7599999999999998</v>
      </c>
    </row>
    <row r="61" spans="1:26" x14ac:dyDescent="0.3">
      <c r="A61" s="15" t="s">
        <v>1060</v>
      </c>
      <c r="B61" s="15" t="s">
        <v>19</v>
      </c>
      <c r="C61" s="15" t="s">
        <v>1128</v>
      </c>
      <c r="D61" s="15">
        <v>1667.9954</v>
      </c>
      <c r="E61" s="15">
        <v>1</v>
      </c>
      <c r="F61" s="15" t="s">
        <v>729</v>
      </c>
      <c r="G61" s="15" t="s">
        <v>312</v>
      </c>
      <c r="H61" s="15">
        <v>1645.9176</v>
      </c>
      <c r="I61" s="15" t="s">
        <v>241</v>
      </c>
      <c r="J61" s="15" t="s">
        <v>756</v>
      </c>
      <c r="K61" s="15" t="s">
        <v>825</v>
      </c>
      <c r="L61" s="15" t="s">
        <v>720</v>
      </c>
      <c r="M61" s="15" t="s">
        <v>11</v>
      </c>
      <c r="N61" s="15" t="s">
        <v>966</v>
      </c>
      <c r="O61" s="15" t="s">
        <v>1062</v>
      </c>
      <c r="P61" s="15" t="s">
        <v>8</v>
      </c>
      <c r="Q61" s="15" t="s">
        <v>7</v>
      </c>
      <c r="R61" s="15" t="s">
        <v>6</v>
      </c>
      <c r="S61" s="15" t="s">
        <v>5</v>
      </c>
      <c r="T61" s="15" t="s">
        <v>4</v>
      </c>
      <c r="U61" s="16">
        <v>6.9172130000000003</v>
      </c>
      <c r="V61" s="15" t="s">
        <v>1119</v>
      </c>
      <c r="W61" s="15" t="s">
        <v>1123</v>
      </c>
      <c r="X61" s="15" t="s">
        <v>0</v>
      </c>
      <c r="Y61" s="17">
        <f t="shared" si="0"/>
        <v>6.5444444444444443</v>
      </c>
      <c r="Z61" s="17">
        <f t="shared" si="1"/>
        <v>1.7641666666666662</v>
      </c>
    </row>
    <row r="62" spans="1:26" x14ac:dyDescent="0.3">
      <c r="A62" s="15" t="s">
        <v>1060</v>
      </c>
      <c r="B62" s="15" t="s">
        <v>19</v>
      </c>
      <c r="C62" s="15" t="s">
        <v>1127</v>
      </c>
      <c r="D62" s="15">
        <v>1667.9939999999999</v>
      </c>
      <c r="E62" s="15">
        <v>1</v>
      </c>
      <c r="F62" s="15" t="s">
        <v>371</v>
      </c>
      <c r="G62" s="15" t="s">
        <v>361</v>
      </c>
      <c r="H62" s="15">
        <v>1645.9165</v>
      </c>
      <c r="I62" s="15" t="s">
        <v>345</v>
      </c>
      <c r="J62" s="15" t="s">
        <v>1126</v>
      </c>
      <c r="K62" s="15" t="s">
        <v>1125</v>
      </c>
      <c r="L62" s="15" t="s">
        <v>761</v>
      </c>
      <c r="M62" s="15" t="s">
        <v>433</v>
      </c>
      <c r="N62" s="15" t="s">
        <v>266</v>
      </c>
      <c r="O62" s="15" t="s">
        <v>1062</v>
      </c>
      <c r="P62" s="15" t="s">
        <v>8</v>
      </c>
      <c r="Q62" s="15" t="s">
        <v>7</v>
      </c>
      <c r="R62" s="15" t="s">
        <v>6</v>
      </c>
      <c r="S62" s="15" t="s">
        <v>5</v>
      </c>
      <c r="T62" s="15" t="s">
        <v>4</v>
      </c>
      <c r="U62" s="16">
        <v>6.9172130000000003</v>
      </c>
      <c r="V62" s="15" t="s">
        <v>1119</v>
      </c>
      <c r="W62" s="15" t="s">
        <v>1123</v>
      </c>
      <c r="X62" s="15" t="s">
        <v>0</v>
      </c>
      <c r="Y62" s="17">
        <f t="shared" si="0"/>
        <v>6.5486111111111107</v>
      </c>
      <c r="Z62" s="17">
        <f t="shared" si="1"/>
        <v>1.7683333333333326</v>
      </c>
    </row>
    <row r="63" spans="1:26" x14ac:dyDescent="0.3">
      <c r="A63" s="15" t="s">
        <v>1060</v>
      </c>
      <c r="B63" s="15" t="s">
        <v>19</v>
      </c>
      <c r="C63" s="15" t="s">
        <v>1124</v>
      </c>
      <c r="D63" s="15">
        <v>1667.9938</v>
      </c>
      <c r="E63" s="15">
        <v>1</v>
      </c>
      <c r="F63" s="15" t="s">
        <v>367</v>
      </c>
      <c r="G63" s="15" t="s">
        <v>318</v>
      </c>
      <c r="H63" s="15">
        <v>1645.9164000000001</v>
      </c>
      <c r="I63" s="15" t="s">
        <v>340</v>
      </c>
      <c r="J63" s="15" t="s">
        <v>742</v>
      </c>
      <c r="K63" s="15" t="s">
        <v>821</v>
      </c>
      <c r="L63" s="15" t="s">
        <v>270</v>
      </c>
      <c r="M63" s="15" t="s">
        <v>56</v>
      </c>
      <c r="N63" s="15" t="s">
        <v>273</v>
      </c>
      <c r="O63" s="15" t="s">
        <v>1062</v>
      </c>
      <c r="P63" s="15" t="s">
        <v>8</v>
      </c>
      <c r="Q63" s="15" t="s">
        <v>7</v>
      </c>
      <c r="R63" s="15" t="s">
        <v>6</v>
      </c>
      <c r="S63" s="15" t="s">
        <v>5</v>
      </c>
      <c r="T63" s="15" t="s">
        <v>4</v>
      </c>
      <c r="U63" s="16">
        <v>6.9172130000000003</v>
      </c>
      <c r="V63" s="15" t="s">
        <v>1119</v>
      </c>
      <c r="W63" s="15" t="s">
        <v>1123</v>
      </c>
      <c r="X63" s="15" t="s">
        <v>0</v>
      </c>
      <c r="Y63" s="17">
        <f t="shared" si="0"/>
        <v>6.552777777777778</v>
      </c>
      <c r="Z63" s="17">
        <f t="shared" si="1"/>
        <v>1.7725</v>
      </c>
    </row>
    <row r="64" spans="1:26" x14ac:dyDescent="0.3">
      <c r="A64" s="15" t="s">
        <v>1060</v>
      </c>
      <c r="B64" s="15" t="s">
        <v>19</v>
      </c>
      <c r="C64" s="15" t="s">
        <v>1122</v>
      </c>
      <c r="D64" s="15">
        <v>1667.9960000000001</v>
      </c>
      <c r="E64" s="15">
        <v>1</v>
      </c>
      <c r="F64" s="15" t="s">
        <v>1008</v>
      </c>
      <c r="G64" s="15" t="s">
        <v>361</v>
      </c>
      <c r="H64" s="15">
        <v>1645.9186999999999</v>
      </c>
      <c r="I64" s="15" t="s">
        <v>124</v>
      </c>
      <c r="J64" s="15" t="s">
        <v>552</v>
      </c>
      <c r="K64" s="15" t="s">
        <v>478</v>
      </c>
      <c r="L64" s="15" t="s">
        <v>51</v>
      </c>
      <c r="M64" s="15" t="s">
        <v>22</v>
      </c>
      <c r="N64" s="15" t="s">
        <v>273</v>
      </c>
      <c r="O64" s="15" t="s">
        <v>1062</v>
      </c>
      <c r="P64" s="15" t="s">
        <v>8</v>
      </c>
      <c r="Q64" s="15" t="s">
        <v>7</v>
      </c>
      <c r="R64" s="15" t="s">
        <v>6</v>
      </c>
      <c r="S64" s="15" t="s">
        <v>5</v>
      </c>
      <c r="T64" s="15" t="s">
        <v>4</v>
      </c>
      <c r="U64" s="16">
        <v>6.9172130000000003</v>
      </c>
      <c r="V64" s="15" t="s">
        <v>1119</v>
      </c>
      <c r="W64" s="15" t="s">
        <v>1118</v>
      </c>
      <c r="X64" s="15" t="s">
        <v>0</v>
      </c>
      <c r="Y64" s="17">
        <f t="shared" si="0"/>
        <v>6.5569444444444445</v>
      </c>
      <c r="Z64" s="17">
        <f t="shared" si="1"/>
        <v>1.7766666666666664</v>
      </c>
    </row>
    <row r="65" spans="1:26" x14ac:dyDescent="0.3">
      <c r="A65" s="15" t="s">
        <v>1060</v>
      </c>
      <c r="B65" s="15" t="s">
        <v>19</v>
      </c>
      <c r="C65" s="15" t="s">
        <v>1121</v>
      </c>
      <c r="D65" s="15">
        <v>1667.9940999999999</v>
      </c>
      <c r="E65" s="15">
        <v>1</v>
      </c>
      <c r="F65" s="15" t="s">
        <v>276</v>
      </c>
      <c r="G65" s="15" t="s">
        <v>152</v>
      </c>
      <c r="H65" s="15">
        <v>1645.9173000000001</v>
      </c>
      <c r="I65" s="15" t="s">
        <v>446</v>
      </c>
      <c r="J65" s="15" t="s">
        <v>711</v>
      </c>
      <c r="K65" s="15" t="s">
        <v>1120</v>
      </c>
      <c r="L65" s="15" t="s">
        <v>362</v>
      </c>
      <c r="M65" s="15" t="s">
        <v>22</v>
      </c>
      <c r="N65" s="15" t="s">
        <v>464</v>
      </c>
      <c r="O65" s="15" t="s">
        <v>1062</v>
      </c>
      <c r="P65" s="15" t="s">
        <v>8</v>
      </c>
      <c r="Q65" s="15" t="s">
        <v>7</v>
      </c>
      <c r="R65" s="15" t="s">
        <v>6</v>
      </c>
      <c r="S65" s="15" t="s">
        <v>5</v>
      </c>
      <c r="T65" s="15" t="s">
        <v>4</v>
      </c>
      <c r="U65" s="16">
        <v>6.9172130000000003</v>
      </c>
      <c r="V65" s="15" t="s">
        <v>1119</v>
      </c>
      <c r="W65" s="15" t="s">
        <v>1118</v>
      </c>
      <c r="X65" s="15" t="s">
        <v>0</v>
      </c>
      <c r="Y65" s="17">
        <f t="shared" si="0"/>
        <v>6.5611111111111109</v>
      </c>
      <c r="Z65" s="17">
        <f t="shared" si="1"/>
        <v>1.7808333333333328</v>
      </c>
    </row>
    <row r="66" spans="1:26" x14ac:dyDescent="0.3">
      <c r="A66" s="15" t="s">
        <v>1060</v>
      </c>
      <c r="B66" s="15" t="s">
        <v>19</v>
      </c>
      <c r="C66" s="15" t="s">
        <v>1117</v>
      </c>
      <c r="D66" s="15">
        <v>1667.9955</v>
      </c>
      <c r="E66" s="15">
        <v>1</v>
      </c>
      <c r="F66" s="15" t="s">
        <v>382</v>
      </c>
      <c r="G66" s="15" t="s">
        <v>381</v>
      </c>
      <c r="H66" s="15">
        <v>1645.9195999999999</v>
      </c>
      <c r="I66" s="15" t="s">
        <v>717</v>
      </c>
      <c r="J66" s="15" t="s">
        <v>716</v>
      </c>
      <c r="K66" s="15" t="s">
        <v>1116</v>
      </c>
      <c r="L66" s="15" t="s">
        <v>371</v>
      </c>
      <c r="M66" s="15" t="s">
        <v>56</v>
      </c>
      <c r="N66" s="15" t="s">
        <v>252</v>
      </c>
      <c r="O66" s="15" t="s">
        <v>1062</v>
      </c>
      <c r="P66" s="15" t="s">
        <v>8</v>
      </c>
      <c r="Q66" s="15" t="s">
        <v>7</v>
      </c>
      <c r="R66" s="15" t="s">
        <v>6</v>
      </c>
      <c r="S66" s="15" t="s">
        <v>5</v>
      </c>
      <c r="T66" s="15" t="s">
        <v>4</v>
      </c>
      <c r="U66" s="16">
        <v>6.9172130000000003</v>
      </c>
      <c r="V66" s="15" t="s">
        <v>304</v>
      </c>
      <c r="W66" s="15" t="s">
        <v>1115</v>
      </c>
      <c r="X66" s="15" t="s">
        <v>0</v>
      </c>
      <c r="Y66" s="17">
        <f t="shared" si="0"/>
        <v>6.5652777777777773</v>
      </c>
      <c r="Z66" s="17">
        <f t="shared" si="1"/>
        <v>1.7849999999999993</v>
      </c>
    </row>
    <row r="67" spans="1:26" x14ac:dyDescent="0.3">
      <c r="A67" s="15" t="s">
        <v>1060</v>
      </c>
      <c r="B67" s="15" t="s">
        <v>19</v>
      </c>
      <c r="C67" s="15" t="s">
        <v>1114</v>
      </c>
      <c r="D67" s="15">
        <v>1667.9966999999999</v>
      </c>
      <c r="E67" s="15">
        <v>1</v>
      </c>
      <c r="F67" s="15" t="s">
        <v>720</v>
      </c>
      <c r="G67" s="15" t="s">
        <v>174</v>
      </c>
      <c r="H67" s="15">
        <v>1645.9208000000001</v>
      </c>
      <c r="I67" s="15" t="s">
        <v>717</v>
      </c>
      <c r="J67" s="15" t="s">
        <v>781</v>
      </c>
      <c r="K67" s="15" t="s">
        <v>268</v>
      </c>
      <c r="L67" s="15" t="s">
        <v>313</v>
      </c>
      <c r="M67" s="15" t="s">
        <v>11</v>
      </c>
      <c r="N67" s="15" t="s">
        <v>663</v>
      </c>
      <c r="O67" s="15" t="s">
        <v>1062</v>
      </c>
      <c r="P67" s="15" t="s">
        <v>8</v>
      </c>
      <c r="Q67" s="15" t="s">
        <v>7</v>
      </c>
      <c r="R67" s="15" t="s">
        <v>6</v>
      </c>
      <c r="S67" s="15" t="s">
        <v>5</v>
      </c>
      <c r="T67" s="15" t="s">
        <v>4</v>
      </c>
      <c r="U67" s="16">
        <v>6.9172130000000003</v>
      </c>
      <c r="V67" s="15" t="s">
        <v>304</v>
      </c>
      <c r="W67" s="15" t="s">
        <v>1111</v>
      </c>
      <c r="X67" s="15" t="s">
        <v>0</v>
      </c>
      <c r="Y67" s="17">
        <f t="shared" ref="Y67:Y130" si="2">HOUR(C67)+MINUTE(C67)/60+SECOND(C67)/3600</f>
        <v>6.5694444444444446</v>
      </c>
      <c r="Z67" s="17">
        <f t="shared" si="1"/>
        <v>1.7891666666666666</v>
      </c>
    </row>
    <row r="68" spans="1:26" x14ac:dyDescent="0.3">
      <c r="A68" s="15" t="s">
        <v>1060</v>
      </c>
      <c r="B68" s="15" t="s">
        <v>19</v>
      </c>
      <c r="C68" s="15" t="s">
        <v>1113</v>
      </c>
      <c r="D68" s="15">
        <v>1667.9958999999999</v>
      </c>
      <c r="E68" s="15">
        <v>1</v>
      </c>
      <c r="F68" s="15" t="s">
        <v>313</v>
      </c>
      <c r="G68" s="15" t="s">
        <v>312</v>
      </c>
      <c r="H68" s="15">
        <v>1645.9204</v>
      </c>
      <c r="I68" s="15" t="s">
        <v>324</v>
      </c>
      <c r="J68" s="15" t="s">
        <v>785</v>
      </c>
      <c r="K68" s="15" t="s">
        <v>1112</v>
      </c>
      <c r="L68" s="15" t="s">
        <v>386</v>
      </c>
      <c r="M68" s="15" t="s">
        <v>433</v>
      </c>
      <c r="N68" s="15" t="s">
        <v>456</v>
      </c>
      <c r="O68" s="15" t="s">
        <v>1062</v>
      </c>
      <c r="P68" s="15" t="s">
        <v>8</v>
      </c>
      <c r="Q68" s="15" t="s">
        <v>7</v>
      </c>
      <c r="R68" s="15" t="s">
        <v>6</v>
      </c>
      <c r="S68" s="15" t="s">
        <v>5</v>
      </c>
      <c r="T68" s="15" t="s">
        <v>4</v>
      </c>
      <c r="U68" s="16">
        <v>6.9172120000000001</v>
      </c>
      <c r="V68" s="15" t="s">
        <v>304</v>
      </c>
      <c r="W68" s="15" t="s">
        <v>1111</v>
      </c>
      <c r="X68" s="15" t="s">
        <v>0</v>
      </c>
      <c r="Y68" s="17">
        <f t="shared" si="2"/>
        <v>6.5736111111111111</v>
      </c>
      <c r="Z68" s="17">
        <f t="shared" ref="Z68:Z131" si="3">Y68-$Y$2</f>
        <v>1.793333333333333</v>
      </c>
    </row>
    <row r="69" spans="1:26" x14ac:dyDescent="0.3">
      <c r="A69" s="15" t="s">
        <v>1060</v>
      </c>
      <c r="B69" s="15" t="s">
        <v>19</v>
      </c>
      <c r="C69" s="15" t="s">
        <v>1110</v>
      </c>
      <c r="D69" s="15">
        <v>1667.9938999999999</v>
      </c>
      <c r="E69" s="15">
        <v>1</v>
      </c>
      <c r="F69" s="15" t="s">
        <v>738</v>
      </c>
      <c r="G69" s="15" t="s">
        <v>174</v>
      </c>
      <c r="H69" s="15">
        <v>1645.9184</v>
      </c>
      <c r="I69" s="15" t="s">
        <v>93</v>
      </c>
      <c r="J69" s="15" t="s">
        <v>506</v>
      </c>
      <c r="K69" s="15" t="s">
        <v>684</v>
      </c>
      <c r="L69" s="15" t="s">
        <v>437</v>
      </c>
      <c r="M69" s="15" t="s">
        <v>31</v>
      </c>
      <c r="N69" s="15" t="s">
        <v>456</v>
      </c>
      <c r="O69" s="15" t="s">
        <v>1062</v>
      </c>
      <c r="P69" s="15" t="s">
        <v>8</v>
      </c>
      <c r="Q69" s="15" t="s">
        <v>7</v>
      </c>
      <c r="R69" s="15" t="s">
        <v>6</v>
      </c>
      <c r="S69" s="15" t="s">
        <v>5</v>
      </c>
      <c r="T69" s="15" t="s">
        <v>4</v>
      </c>
      <c r="U69" s="16">
        <v>6.9172120000000001</v>
      </c>
      <c r="V69" s="15" t="s">
        <v>304</v>
      </c>
      <c r="W69" s="15" t="s">
        <v>1105</v>
      </c>
      <c r="X69" s="15" t="s">
        <v>0</v>
      </c>
      <c r="Y69" s="17">
        <f t="shared" si="2"/>
        <v>6.5777777777777775</v>
      </c>
      <c r="Z69" s="17">
        <f t="shared" si="3"/>
        <v>1.7974999999999994</v>
      </c>
    </row>
    <row r="70" spans="1:26" x14ac:dyDescent="0.3">
      <c r="A70" s="15" t="s">
        <v>1060</v>
      </c>
      <c r="B70" s="15" t="s">
        <v>19</v>
      </c>
      <c r="C70" s="15" t="s">
        <v>1109</v>
      </c>
      <c r="D70" s="15">
        <v>1667.9966999999999</v>
      </c>
      <c r="E70" s="15">
        <v>1</v>
      </c>
      <c r="F70" s="15" t="s">
        <v>362</v>
      </c>
      <c r="G70" s="15" t="s">
        <v>361</v>
      </c>
      <c r="H70" s="15">
        <v>1645.9223999999999</v>
      </c>
      <c r="I70" s="15" t="s">
        <v>206</v>
      </c>
      <c r="J70" s="15" t="s">
        <v>1108</v>
      </c>
      <c r="K70" s="15" t="s">
        <v>1107</v>
      </c>
      <c r="L70" s="15" t="s">
        <v>319</v>
      </c>
      <c r="M70" s="15" t="s">
        <v>433</v>
      </c>
      <c r="N70" s="15" t="s">
        <v>1106</v>
      </c>
      <c r="O70" s="15" t="s">
        <v>1062</v>
      </c>
      <c r="P70" s="15" t="s">
        <v>8</v>
      </c>
      <c r="Q70" s="15" t="s">
        <v>7</v>
      </c>
      <c r="R70" s="15" t="s">
        <v>6</v>
      </c>
      <c r="S70" s="15" t="s">
        <v>5</v>
      </c>
      <c r="T70" s="15" t="s">
        <v>4</v>
      </c>
      <c r="U70" s="16">
        <v>6.9172120000000001</v>
      </c>
      <c r="V70" s="15" t="s">
        <v>304</v>
      </c>
      <c r="W70" s="15" t="s">
        <v>1105</v>
      </c>
      <c r="X70" s="15" t="s">
        <v>0</v>
      </c>
      <c r="Y70" s="17">
        <f t="shared" si="2"/>
        <v>6.5819444444444439</v>
      </c>
      <c r="Z70" s="17">
        <f t="shared" si="3"/>
        <v>1.8016666666666659</v>
      </c>
    </row>
    <row r="71" spans="1:26" x14ac:dyDescent="0.3">
      <c r="A71" s="15" t="s">
        <v>1060</v>
      </c>
      <c r="B71" s="15" t="s">
        <v>19</v>
      </c>
      <c r="C71" s="15" t="s">
        <v>1104</v>
      </c>
      <c r="D71" s="15">
        <v>1667.9960000000001</v>
      </c>
      <c r="E71" s="15">
        <v>1</v>
      </c>
      <c r="F71" s="15" t="s">
        <v>437</v>
      </c>
      <c r="G71" s="15" t="s">
        <v>318</v>
      </c>
      <c r="H71" s="15">
        <v>1645.9213999999999</v>
      </c>
      <c r="I71" s="15" t="s">
        <v>69</v>
      </c>
      <c r="J71" s="15" t="s">
        <v>1103</v>
      </c>
      <c r="K71" s="15" t="s">
        <v>1102</v>
      </c>
      <c r="L71" s="15" t="s">
        <v>1101</v>
      </c>
      <c r="M71" s="15" t="s">
        <v>510</v>
      </c>
      <c r="N71" s="15" t="s">
        <v>246</v>
      </c>
      <c r="O71" s="15" t="s">
        <v>1062</v>
      </c>
      <c r="P71" s="15" t="s">
        <v>8</v>
      </c>
      <c r="Q71" s="15" t="s">
        <v>7</v>
      </c>
      <c r="R71" s="15" t="s">
        <v>6</v>
      </c>
      <c r="S71" s="15" t="s">
        <v>5</v>
      </c>
      <c r="T71" s="15" t="s">
        <v>4</v>
      </c>
      <c r="U71" s="16">
        <v>6.9172130000000003</v>
      </c>
      <c r="V71" s="15" t="s">
        <v>304</v>
      </c>
      <c r="W71" s="15" t="s">
        <v>1097</v>
      </c>
      <c r="X71" s="15" t="s">
        <v>0</v>
      </c>
      <c r="Y71" s="17">
        <f t="shared" si="2"/>
        <v>6.5861111111111112</v>
      </c>
      <c r="Z71" s="17">
        <f t="shared" si="3"/>
        <v>1.8058333333333332</v>
      </c>
    </row>
    <row r="72" spans="1:26" x14ac:dyDescent="0.3">
      <c r="A72" s="15" t="s">
        <v>1060</v>
      </c>
      <c r="B72" s="15" t="s">
        <v>19</v>
      </c>
      <c r="C72" s="15" t="s">
        <v>1100</v>
      </c>
      <c r="D72" s="15">
        <v>1667.9944</v>
      </c>
      <c r="E72" s="15">
        <v>1</v>
      </c>
      <c r="F72" s="15" t="s">
        <v>419</v>
      </c>
      <c r="G72" s="15" t="s">
        <v>44</v>
      </c>
      <c r="H72" s="15">
        <v>1645.9203</v>
      </c>
      <c r="I72" s="15" t="s">
        <v>446</v>
      </c>
      <c r="J72" s="15" t="s">
        <v>1099</v>
      </c>
      <c r="K72" s="15" t="s">
        <v>1098</v>
      </c>
      <c r="L72" s="15" t="s">
        <v>242</v>
      </c>
      <c r="M72" s="15" t="s">
        <v>510</v>
      </c>
      <c r="N72" s="15" t="s">
        <v>219</v>
      </c>
      <c r="O72" s="15" t="s">
        <v>1062</v>
      </c>
      <c r="P72" s="15" t="s">
        <v>8</v>
      </c>
      <c r="Q72" s="15" t="s">
        <v>7</v>
      </c>
      <c r="R72" s="15" t="s">
        <v>6</v>
      </c>
      <c r="S72" s="15" t="s">
        <v>5</v>
      </c>
      <c r="T72" s="15" t="s">
        <v>4</v>
      </c>
      <c r="U72" s="16">
        <v>6.9172130000000003</v>
      </c>
      <c r="V72" s="15" t="s">
        <v>304</v>
      </c>
      <c r="W72" s="15" t="s">
        <v>1097</v>
      </c>
      <c r="X72" s="15" t="s">
        <v>0</v>
      </c>
      <c r="Y72" s="17">
        <f t="shared" si="2"/>
        <v>6.5902777777777777</v>
      </c>
      <c r="Z72" s="17">
        <f t="shared" si="3"/>
        <v>1.8099999999999996</v>
      </c>
    </row>
    <row r="73" spans="1:26" x14ac:dyDescent="0.3">
      <c r="A73" s="15" t="s">
        <v>1060</v>
      </c>
      <c r="B73" s="15" t="s">
        <v>19</v>
      </c>
      <c r="C73" s="15" t="s">
        <v>1096</v>
      </c>
      <c r="D73" s="15">
        <v>1667.9958999999999</v>
      </c>
      <c r="E73" s="15">
        <v>1</v>
      </c>
      <c r="F73" s="15" t="s">
        <v>822</v>
      </c>
      <c r="G73" s="15" t="s">
        <v>44</v>
      </c>
      <c r="H73" s="15">
        <v>1645.9224999999999</v>
      </c>
      <c r="I73" s="15" t="s">
        <v>356</v>
      </c>
      <c r="J73" s="15" t="s">
        <v>502</v>
      </c>
      <c r="K73" s="15" t="s">
        <v>801</v>
      </c>
      <c r="L73" s="15" t="s">
        <v>423</v>
      </c>
      <c r="M73" s="15" t="s">
        <v>515</v>
      </c>
      <c r="N73" s="15" t="s">
        <v>1080</v>
      </c>
      <c r="O73" s="15" t="s">
        <v>1062</v>
      </c>
      <c r="P73" s="15" t="s">
        <v>8</v>
      </c>
      <c r="Q73" s="15" t="s">
        <v>7</v>
      </c>
      <c r="R73" s="15" t="s">
        <v>6</v>
      </c>
      <c r="S73" s="15" t="s">
        <v>5</v>
      </c>
      <c r="T73" s="15" t="s">
        <v>4</v>
      </c>
      <c r="U73" s="16">
        <v>6.9172130000000003</v>
      </c>
      <c r="V73" s="15" t="s">
        <v>304</v>
      </c>
      <c r="W73" s="15" t="s">
        <v>1093</v>
      </c>
      <c r="X73" s="15" t="s">
        <v>0</v>
      </c>
      <c r="Y73" s="17">
        <f t="shared" si="2"/>
        <v>6.5944444444444441</v>
      </c>
      <c r="Z73" s="17">
        <f t="shared" si="3"/>
        <v>1.814166666666666</v>
      </c>
    </row>
    <row r="74" spans="1:26" x14ac:dyDescent="0.3">
      <c r="A74" s="15" t="s">
        <v>1060</v>
      </c>
      <c r="B74" s="15" t="s">
        <v>19</v>
      </c>
      <c r="C74" s="15" t="s">
        <v>1095</v>
      </c>
      <c r="D74" s="15">
        <v>1667.9957999999999</v>
      </c>
      <c r="E74" s="15">
        <v>1</v>
      </c>
      <c r="F74" s="15" t="s">
        <v>230</v>
      </c>
      <c r="G74" s="15" t="s">
        <v>490</v>
      </c>
      <c r="H74" s="15">
        <v>1645.9223</v>
      </c>
      <c r="I74" s="15" t="s">
        <v>1091</v>
      </c>
      <c r="J74" s="15" t="s">
        <v>1085</v>
      </c>
      <c r="K74" s="15" t="s">
        <v>1094</v>
      </c>
      <c r="L74" s="15" t="s">
        <v>332</v>
      </c>
      <c r="M74" s="15" t="s">
        <v>515</v>
      </c>
      <c r="N74" s="15" t="s">
        <v>219</v>
      </c>
      <c r="O74" s="15" t="s">
        <v>1062</v>
      </c>
      <c r="P74" s="15" t="s">
        <v>8</v>
      </c>
      <c r="Q74" s="15" t="s">
        <v>7</v>
      </c>
      <c r="R74" s="15" t="s">
        <v>6</v>
      </c>
      <c r="S74" s="15" t="s">
        <v>5</v>
      </c>
      <c r="T74" s="15" t="s">
        <v>4</v>
      </c>
      <c r="U74" s="16">
        <v>6.9172130000000003</v>
      </c>
      <c r="V74" s="15" t="s">
        <v>304</v>
      </c>
      <c r="W74" s="15" t="s">
        <v>1093</v>
      </c>
      <c r="X74" s="15" t="s">
        <v>0</v>
      </c>
      <c r="Y74" s="17">
        <f t="shared" si="2"/>
        <v>6.5986111111111105</v>
      </c>
      <c r="Z74" s="17">
        <f t="shared" si="3"/>
        <v>1.8183333333333325</v>
      </c>
    </row>
    <row r="75" spans="1:26" x14ac:dyDescent="0.3">
      <c r="A75" s="15" t="s">
        <v>1060</v>
      </c>
      <c r="B75" s="15" t="s">
        <v>19</v>
      </c>
      <c r="C75" s="15" t="s">
        <v>1092</v>
      </c>
      <c r="D75" s="15">
        <v>1667.9985999999999</v>
      </c>
      <c r="E75" s="15">
        <v>1</v>
      </c>
      <c r="F75" s="15" t="s">
        <v>720</v>
      </c>
      <c r="G75" s="15" t="s">
        <v>174</v>
      </c>
      <c r="H75" s="15">
        <v>1645.925</v>
      </c>
      <c r="I75" s="15" t="s">
        <v>1091</v>
      </c>
      <c r="J75" s="15" t="s">
        <v>1090</v>
      </c>
      <c r="K75" s="15" t="s">
        <v>1089</v>
      </c>
      <c r="L75" s="15" t="s">
        <v>341</v>
      </c>
      <c r="M75" s="15" t="s">
        <v>527</v>
      </c>
      <c r="N75" s="15" t="s">
        <v>443</v>
      </c>
      <c r="O75" s="15" t="s">
        <v>1062</v>
      </c>
      <c r="P75" s="15" t="s">
        <v>8</v>
      </c>
      <c r="Q75" s="15" t="s">
        <v>7</v>
      </c>
      <c r="R75" s="15" t="s">
        <v>6</v>
      </c>
      <c r="S75" s="15" t="s">
        <v>5</v>
      </c>
      <c r="T75" s="15" t="s">
        <v>4</v>
      </c>
      <c r="U75" s="16">
        <v>6.9172130000000003</v>
      </c>
      <c r="V75" s="15" t="s">
        <v>304</v>
      </c>
      <c r="W75" s="15" t="s">
        <v>1087</v>
      </c>
      <c r="X75" s="15" t="s">
        <v>0</v>
      </c>
      <c r="Y75" s="17">
        <f t="shared" si="2"/>
        <v>6.6027777777777779</v>
      </c>
      <c r="Z75" s="17">
        <f t="shared" si="3"/>
        <v>1.8224999999999998</v>
      </c>
    </row>
    <row r="76" spans="1:26" x14ac:dyDescent="0.3">
      <c r="A76" s="15" t="s">
        <v>1060</v>
      </c>
      <c r="B76" s="15" t="s">
        <v>19</v>
      </c>
      <c r="C76" s="15" t="s">
        <v>1086</v>
      </c>
      <c r="D76" s="15">
        <v>1667.9958999999999</v>
      </c>
      <c r="E76" s="15">
        <v>1</v>
      </c>
      <c r="F76" s="15" t="s">
        <v>480</v>
      </c>
      <c r="G76" s="15" t="s">
        <v>346</v>
      </c>
      <c r="H76" s="15">
        <v>1645.9228000000001</v>
      </c>
      <c r="I76" s="15" t="s">
        <v>214</v>
      </c>
      <c r="J76" s="15" t="s">
        <v>1085</v>
      </c>
      <c r="K76" s="15" t="s">
        <v>1084</v>
      </c>
      <c r="L76" s="15" t="s">
        <v>288</v>
      </c>
      <c r="M76" s="15" t="s">
        <v>515</v>
      </c>
      <c r="N76" s="15" t="s">
        <v>219</v>
      </c>
      <c r="O76" s="15" t="s">
        <v>1062</v>
      </c>
      <c r="P76" s="15" t="s">
        <v>8</v>
      </c>
      <c r="Q76" s="15" t="s">
        <v>7</v>
      </c>
      <c r="R76" s="15" t="s">
        <v>6</v>
      </c>
      <c r="S76" s="15" t="s">
        <v>5</v>
      </c>
      <c r="T76" s="15" t="s">
        <v>4</v>
      </c>
      <c r="U76" s="16">
        <v>6.9172120000000001</v>
      </c>
      <c r="V76" s="15" t="s">
        <v>304</v>
      </c>
      <c r="W76" s="15" t="s">
        <v>1083</v>
      </c>
      <c r="X76" s="15" t="s">
        <v>0</v>
      </c>
      <c r="Y76" s="17">
        <f t="shared" si="2"/>
        <v>6.6069444444444443</v>
      </c>
      <c r="Z76" s="17">
        <f t="shared" si="3"/>
        <v>1.8266666666666662</v>
      </c>
    </row>
    <row r="77" spans="1:26" x14ac:dyDescent="0.3">
      <c r="A77" s="15" t="s">
        <v>1060</v>
      </c>
      <c r="B77" s="15" t="s">
        <v>19</v>
      </c>
      <c r="C77" s="15" t="s">
        <v>1082</v>
      </c>
      <c r="D77" s="15">
        <v>1667.9962</v>
      </c>
      <c r="E77" s="15">
        <v>1</v>
      </c>
      <c r="F77" s="15" t="s">
        <v>378</v>
      </c>
      <c r="G77" s="15" t="s">
        <v>361</v>
      </c>
      <c r="H77" s="15">
        <v>1645.9236000000001</v>
      </c>
      <c r="I77" s="15" t="s">
        <v>1081</v>
      </c>
      <c r="J77" s="15" t="s">
        <v>1065</v>
      </c>
      <c r="K77" s="15" t="s">
        <v>962</v>
      </c>
      <c r="L77" s="15" t="s">
        <v>419</v>
      </c>
      <c r="M77" s="15" t="s">
        <v>515</v>
      </c>
      <c r="N77" s="15" t="s">
        <v>1080</v>
      </c>
      <c r="O77" s="15" t="s">
        <v>1062</v>
      </c>
      <c r="P77" s="15" t="s">
        <v>8</v>
      </c>
      <c r="Q77" s="15" t="s">
        <v>7</v>
      </c>
      <c r="R77" s="15" t="s">
        <v>6</v>
      </c>
      <c r="S77" s="15" t="s">
        <v>5</v>
      </c>
      <c r="T77" s="15" t="s">
        <v>4</v>
      </c>
      <c r="U77" s="16">
        <v>6.9172120000000001</v>
      </c>
      <c r="V77" s="15" t="s">
        <v>304</v>
      </c>
      <c r="W77" s="15" t="s">
        <v>1079</v>
      </c>
      <c r="X77" s="15" t="s">
        <v>0</v>
      </c>
      <c r="Y77" s="17">
        <f t="shared" si="2"/>
        <v>6.6111111111111107</v>
      </c>
      <c r="Z77" s="17">
        <f t="shared" si="3"/>
        <v>1.8308333333333326</v>
      </c>
    </row>
    <row r="78" spans="1:26" x14ac:dyDescent="0.3">
      <c r="A78" s="15" t="s">
        <v>1060</v>
      </c>
      <c r="B78" s="15" t="s">
        <v>19</v>
      </c>
      <c r="C78" s="15" t="s">
        <v>1078</v>
      </c>
      <c r="D78" s="15">
        <v>1667.9964</v>
      </c>
      <c r="E78" s="15">
        <v>1</v>
      </c>
      <c r="F78" s="15" t="s">
        <v>1077</v>
      </c>
      <c r="G78" s="15" t="s">
        <v>1076</v>
      </c>
      <c r="H78" s="15">
        <v>1645.9244000000001</v>
      </c>
      <c r="I78" s="15" t="s">
        <v>69</v>
      </c>
      <c r="J78" s="15" t="s">
        <v>1075</v>
      </c>
      <c r="K78" s="15" t="s">
        <v>1074</v>
      </c>
      <c r="L78" s="15" t="s">
        <v>480</v>
      </c>
      <c r="M78" s="15" t="s">
        <v>510</v>
      </c>
      <c r="N78" s="15" t="s">
        <v>1073</v>
      </c>
      <c r="O78" s="15" t="s">
        <v>1062</v>
      </c>
      <c r="P78" s="15" t="s">
        <v>8</v>
      </c>
      <c r="Q78" s="15" t="s">
        <v>7</v>
      </c>
      <c r="R78" s="15" t="s">
        <v>6</v>
      </c>
      <c r="S78" s="15" t="s">
        <v>5</v>
      </c>
      <c r="T78" s="15" t="s">
        <v>4</v>
      </c>
      <c r="U78" s="16">
        <v>6.9172120000000001</v>
      </c>
      <c r="V78" s="15" t="s">
        <v>304</v>
      </c>
      <c r="W78" s="15" t="s">
        <v>1068</v>
      </c>
      <c r="X78" s="15" t="s">
        <v>0</v>
      </c>
      <c r="Y78" s="17">
        <f t="shared" si="2"/>
        <v>6.6152777777777771</v>
      </c>
      <c r="Z78" s="17">
        <f t="shared" si="3"/>
        <v>1.8349999999999991</v>
      </c>
    </row>
    <row r="79" spans="1:26" x14ac:dyDescent="0.3">
      <c r="A79" s="15" t="s">
        <v>1060</v>
      </c>
      <c r="B79" s="15" t="s">
        <v>19</v>
      </c>
      <c r="C79" s="15" t="s">
        <v>1072</v>
      </c>
      <c r="D79" s="15">
        <v>1667.9925000000001</v>
      </c>
      <c r="E79" s="15">
        <v>1</v>
      </c>
      <c r="F79" s="15" t="s">
        <v>391</v>
      </c>
      <c r="G79" s="15" t="s">
        <v>390</v>
      </c>
      <c r="H79" s="15">
        <v>1645.9205999999999</v>
      </c>
      <c r="I79" s="15" t="s">
        <v>151</v>
      </c>
      <c r="J79" s="15" t="s">
        <v>1071</v>
      </c>
      <c r="K79" s="15" t="s">
        <v>1070</v>
      </c>
      <c r="L79" s="15" t="s">
        <v>1069</v>
      </c>
      <c r="M79" s="15" t="s">
        <v>515</v>
      </c>
      <c r="N79" s="15" t="s">
        <v>439</v>
      </c>
      <c r="O79" s="15" t="s">
        <v>1062</v>
      </c>
      <c r="P79" s="15" t="s">
        <v>8</v>
      </c>
      <c r="Q79" s="15" t="s">
        <v>7</v>
      </c>
      <c r="R79" s="15" t="s">
        <v>6</v>
      </c>
      <c r="S79" s="15" t="s">
        <v>5</v>
      </c>
      <c r="T79" s="15" t="s">
        <v>4</v>
      </c>
      <c r="U79" s="16">
        <v>6.9172120000000001</v>
      </c>
      <c r="V79" s="15" t="s">
        <v>304</v>
      </c>
      <c r="W79" s="15" t="s">
        <v>1068</v>
      </c>
      <c r="X79" s="15" t="s">
        <v>0</v>
      </c>
      <c r="Y79" s="17">
        <f t="shared" si="2"/>
        <v>6.6194444444444454</v>
      </c>
      <c r="Z79" s="17">
        <f t="shared" si="3"/>
        <v>1.8391666666666673</v>
      </c>
    </row>
    <row r="80" spans="1:26" x14ac:dyDescent="0.3">
      <c r="A80" s="15" t="s">
        <v>1060</v>
      </c>
      <c r="B80" s="15" t="s">
        <v>19</v>
      </c>
      <c r="C80" s="15" t="s">
        <v>1067</v>
      </c>
      <c r="D80" s="15">
        <v>1667.9951000000001</v>
      </c>
      <c r="E80" s="15">
        <v>1</v>
      </c>
      <c r="F80" s="15" t="s">
        <v>1066</v>
      </c>
      <c r="G80" s="15" t="s">
        <v>830</v>
      </c>
      <c r="H80" s="15">
        <v>1645.9229</v>
      </c>
      <c r="I80" s="15" t="s">
        <v>156</v>
      </c>
      <c r="J80" s="15" t="s">
        <v>1065</v>
      </c>
      <c r="K80" s="15" t="s">
        <v>1064</v>
      </c>
      <c r="L80" s="15" t="s">
        <v>1063</v>
      </c>
      <c r="M80" s="15" t="s">
        <v>31</v>
      </c>
      <c r="N80" s="15" t="s">
        <v>443</v>
      </c>
      <c r="O80" s="15" t="s">
        <v>1062</v>
      </c>
      <c r="P80" s="15" t="s">
        <v>8</v>
      </c>
      <c r="Q80" s="15" t="s">
        <v>7</v>
      </c>
      <c r="R80" s="15" t="s">
        <v>6</v>
      </c>
      <c r="S80" s="15" t="s">
        <v>5</v>
      </c>
      <c r="T80" s="15" t="s">
        <v>4</v>
      </c>
      <c r="U80" s="16">
        <v>6.9172120000000001</v>
      </c>
      <c r="V80" s="15" t="s">
        <v>304</v>
      </c>
      <c r="W80" s="15" t="s">
        <v>1061</v>
      </c>
      <c r="X80" s="15" t="s">
        <v>0</v>
      </c>
      <c r="Y80" s="17">
        <f t="shared" si="2"/>
        <v>6.6236111111111118</v>
      </c>
      <c r="Z80" s="17">
        <f t="shared" si="3"/>
        <v>1.8433333333333337</v>
      </c>
    </row>
    <row r="81" spans="1:26" x14ac:dyDescent="0.3">
      <c r="A81" s="15" t="s">
        <v>1060</v>
      </c>
      <c r="B81" s="15" t="s">
        <v>19</v>
      </c>
      <c r="C81" s="15" t="s">
        <v>1059</v>
      </c>
      <c r="D81" s="15">
        <v>1667.9969000000001</v>
      </c>
      <c r="E81" s="15">
        <v>1</v>
      </c>
      <c r="F81" s="15" t="s">
        <v>301</v>
      </c>
      <c r="G81" s="15" t="s">
        <v>300</v>
      </c>
      <c r="H81" s="15">
        <v>1645.9251999999999</v>
      </c>
      <c r="I81" s="15" t="s">
        <v>446</v>
      </c>
      <c r="J81" s="15" t="s">
        <v>1058</v>
      </c>
      <c r="K81" s="15" t="s">
        <v>1057</v>
      </c>
      <c r="L81" s="15" t="s">
        <v>223</v>
      </c>
      <c r="M81" s="15" t="s">
        <v>510</v>
      </c>
      <c r="N81" s="15" t="s">
        <v>1056</v>
      </c>
      <c r="O81" s="15" t="s">
        <v>1055</v>
      </c>
      <c r="P81" s="15" t="s">
        <v>8</v>
      </c>
      <c r="Q81" s="15" t="s">
        <v>7</v>
      </c>
      <c r="R81" s="15" t="s">
        <v>6</v>
      </c>
      <c r="S81" s="15" t="s">
        <v>5</v>
      </c>
      <c r="T81" s="15" t="s">
        <v>4</v>
      </c>
      <c r="U81" s="16">
        <v>6.9172120000000001</v>
      </c>
      <c r="V81" s="15" t="s">
        <v>304</v>
      </c>
      <c r="W81" s="15" t="s">
        <v>1053</v>
      </c>
      <c r="X81" s="15" t="s">
        <v>0</v>
      </c>
      <c r="Y81" s="17">
        <f t="shared" si="2"/>
        <v>6.6277777777777782</v>
      </c>
      <c r="Z81" s="17">
        <f t="shared" si="3"/>
        <v>1.8475000000000001</v>
      </c>
    </row>
    <row r="82" spans="1:26" x14ac:dyDescent="0.3">
      <c r="A82" s="12" t="s">
        <v>866</v>
      </c>
      <c r="B82" s="12" t="s">
        <v>19</v>
      </c>
      <c r="C82" s="12" t="s">
        <v>1052</v>
      </c>
      <c r="D82" s="12">
        <v>1779.0671</v>
      </c>
      <c r="E82" s="12">
        <v>1</v>
      </c>
      <c r="F82" s="12" t="s">
        <v>1051</v>
      </c>
      <c r="G82" s="12" t="s">
        <v>1050</v>
      </c>
      <c r="H82" s="12">
        <v>1757.0129999999999</v>
      </c>
      <c r="I82" s="12" t="s">
        <v>58</v>
      </c>
      <c r="J82" s="12" t="s">
        <v>479</v>
      </c>
      <c r="K82" s="12" t="s">
        <v>1049</v>
      </c>
      <c r="L82" s="12" t="s">
        <v>1048</v>
      </c>
      <c r="M82" s="12" t="s">
        <v>868</v>
      </c>
      <c r="N82" s="12" t="s">
        <v>1047</v>
      </c>
      <c r="O82" s="12" t="s">
        <v>1011</v>
      </c>
      <c r="P82" s="12" t="s">
        <v>8</v>
      </c>
      <c r="Q82" s="12" t="s">
        <v>7</v>
      </c>
      <c r="R82" s="12" t="s">
        <v>6</v>
      </c>
      <c r="S82" s="12" t="s">
        <v>5</v>
      </c>
      <c r="T82" s="12" t="s">
        <v>4</v>
      </c>
      <c r="U82" s="13">
        <v>6.942043</v>
      </c>
      <c r="V82" s="12" t="s">
        <v>902</v>
      </c>
      <c r="W82" s="12" t="s">
        <v>1046</v>
      </c>
      <c r="X82" s="12" t="s">
        <v>0</v>
      </c>
      <c r="Y82" s="14">
        <f t="shared" si="2"/>
        <v>7.2330555555555556</v>
      </c>
      <c r="Z82" s="14">
        <f t="shared" si="3"/>
        <v>2.4527777777777775</v>
      </c>
    </row>
    <row r="83" spans="1:26" x14ac:dyDescent="0.3">
      <c r="A83" s="12" t="s">
        <v>866</v>
      </c>
      <c r="B83" s="12" t="s">
        <v>19</v>
      </c>
      <c r="C83" s="12" t="s">
        <v>1045</v>
      </c>
      <c r="D83" s="12">
        <v>1779.0586000000001</v>
      </c>
      <c r="E83" s="12">
        <v>1</v>
      </c>
      <c r="F83" s="12" t="s">
        <v>519</v>
      </c>
      <c r="G83" s="12" t="s">
        <v>1044</v>
      </c>
      <c r="H83" s="12">
        <v>1757.0057999999999</v>
      </c>
      <c r="I83" s="12" t="s">
        <v>690</v>
      </c>
      <c r="J83" s="12" t="s">
        <v>310</v>
      </c>
      <c r="K83" s="12" t="s">
        <v>1043</v>
      </c>
      <c r="L83" s="12" t="s">
        <v>1042</v>
      </c>
      <c r="M83" s="12" t="s">
        <v>868</v>
      </c>
      <c r="N83" s="12" t="s">
        <v>1041</v>
      </c>
      <c r="O83" s="12" t="s">
        <v>1011</v>
      </c>
      <c r="P83" s="12" t="s">
        <v>8</v>
      </c>
      <c r="Q83" s="12" t="s">
        <v>7</v>
      </c>
      <c r="R83" s="12" t="s">
        <v>6</v>
      </c>
      <c r="S83" s="12" t="s">
        <v>5</v>
      </c>
      <c r="T83" s="12" t="s">
        <v>4</v>
      </c>
      <c r="U83" s="13">
        <v>6.942043</v>
      </c>
      <c r="V83" s="12" t="s">
        <v>902</v>
      </c>
      <c r="W83" s="12" t="s">
        <v>1040</v>
      </c>
      <c r="X83" s="12" t="s">
        <v>0</v>
      </c>
      <c r="Y83" s="14">
        <f t="shared" si="2"/>
        <v>7.237222222222222</v>
      </c>
      <c r="Z83" s="14">
        <f t="shared" si="3"/>
        <v>2.4569444444444439</v>
      </c>
    </row>
    <row r="84" spans="1:26" x14ac:dyDescent="0.3">
      <c r="A84" s="12" t="s">
        <v>866</v>
      </c>
      <c r="B84" s="12" t="s">
        <v>19</v>
      </c>
      <c r="C84" s="12" t="s">
        <v>1039</v>
      </c>
      <c r="D84" s="12">
        <v>1779.0567000000001</v>
      </c>
      <c r="E84" s="12">
        <v>1</v>
      </c>
      <c r="F84" s="12" t="s">
        <v>1038</v>
      </c>
      <c r="G84" s="12" t="s">
        <v>1037</v>
      </c>
      <c r="H84" s="12">
        <v>1757.0046</v>
      </c>
      <c r="I84" s="12" t="s">
        <v>58</v>
      </c>
      <c r="J84" s="12" t="s">
        <v>690</v>
      </c>
      <c r="K84" s="12" t="s">
        <v>1036</v>
      </c>
      <c r="L84" s="12" t="s">
        <v>1035</v>
      </c>
      <c r="M84" s="12" t="s">
        <v>868</v>
      </c>
      <c r="N84" s="12" t="s">
        <v>1034</v>
      </c>
      <c r="O84" s="12" t="s">
        <v>1011</v>
      </c>
      <c r="P84" s="12" t="s">
        <v>8</v>
      </c>
      <c r="Q84" s="12" t="s">
        <v>7</v>
      </c>
      <c r="R84" s="12" t="s">
        <v>6</v>
      </c>
      <c r="S84" s="12" t="s">
        <v>5</v>
      </c>
      <c r="T84" s="12" t="s">
        <v>4</v>
      </c>
      <c r="U84" s="13">
        <v>6.942043</v>
      </c>
      <c r="V84" s="12" t="s">
        <v>902</v>
      </c>
      <c r="W84" s="12" t="s">
        <v>1033</v>
      </c>
      <c r="X84" s="12" t="s">
        <v>0</v>
      </c>
      <c r="Y84" s="14">
        <f t="shared" si="2"/>
        <v>7.2413888888888893</v>
      </c>
      <c r="Z84" s="14">
        <f t="shared" si="3"/>
        <v>2.4611111111111112</v>
      </c>
    </row>
    <row r="85" spans="1:26" x14ac:dyDescent="0.3">
      <c r="A85" s="12" t="s">
        <v>866</v>
      </c>
      <c r="B85" s="12" t="s">
        <v>19</v>
      </c>
      <c r="C85" s="12" t="s">
        <v>1032</v>
      </c>
      <c r="D85" s="12">
        <v>1779.0402999999999</v>
      </c>
      <c r="E85" s="12">
        <v>1</v>
      </c>
      <c r="F85" s="12" t="s">
        <v>1031</v>
      </c>
      <c r="G85" s="12" t="s">
        <v>1030</v>
      </c>
      <c r="H85" s="12">
        <v>1756.9880000000001</v>
      </c>
      <c r="I85" s="12" t="s">
        <v>165</v>
      </c>
      <c r="J85" s="12" t="s">
        <v>473</v>
      </c>
      <c r="K85" s="12" t="s">
        <v>1029</v>
      </c>
      <c r="L85" s="12" t="s">
        <v>1028</v>
      </c>
      <c r="M85" s="12" t="s">
        <v>868</v>
      </c>
      <c r="N85" s="12" t="s">
        <v>1027</v>
      </c>
      <c r="O85" s="12" t="s">
        <v>1011</v>
      </c>
      <c r="P85" s="12" t="s">
        <v>8</v>
      </c>
      <c r="Q85" s="12" t="s">
        <v>7</v>
      </c>
      <c r="R85" s="12" t="s">
        <v>6</v>
      </c>
      <c r="S85" s="12" t="s">
        <v>5</v>
      </c>
      <c r="T85" s="12" t="s">
        <v>4</v>
      </c>
      <c r="U85" s="13">
        <v>6.942043</v>
      </c>
      <c r="V85" s="12" t="s">
        <v>902</v>
      </c>
      <c r="W85" s="12" t="s">
        <v>1017</v>
      </c>
      <c r="X85" s="12" t="s">
        <v>0</v>
      </c>
      <c r="Y85" s="14">
        <f t="shared" si="2"/>
        <v>7.2455555555555557</v>
      </c>
      <c r="Z85" s="14">
        <f t="shared" si="3"/>
        <v>2.4652777777777777</v>
      </c>
    </row>
    <row r="86" spans="1:26" x14ac:dyDescent="0.3">
      <c r="A86" s="12" t="s">
        <v>866</v>
      </c>
      <c r="B86" s="12" t="s">
        <v>19</v>
      </c>
      <c r="C86" s="12" t="s">
        <v>1026</v>
      </c>
      <c r="D86" s="12">
        <v>1779.0574999999999</v>
      </c>
      <c r="E86" s="12">
        <v>1</v>
      </c>
      <c r="F86" s="12" t="s">
        <v>61</v>
      </c>
      <c r="G86" s="12" t="s">
        <v>60</v>
      </c>
      <c r="H86" s="12">
        <v>1757.0061000000001</v>
      </c>
      <c r="I86" s="12" t="s">
        <v>173</v>
      </c>
      <c r="J86" s="12" t="s">
        <v>165</v>
      </c>
      <c r="K86" s="12" t="s">
        <v>1025</v>
      </c>
      <c r="L86" s="12" t="s">
        <v>1024</v>
      </c>
      <c r="M86" s="12" t="s">
        <v>868</v>
      </c>
      <c r="N86" s="12" t="s">
        <v>1023</v>
      </c>
      <c r="O86" s="12" t="s">
        <v>1011</v>
      </c>
      <c r="P86" s="12" t="s">
        <v>8</v>
      </c>
      <c r="Q86" s="12" t="s">
        <v>7</v>
      </c>
      <c r="R86" s="12" t="s">
        <v>6</v>
      </c>
      <c r="S86" s="12" t="s">
        <v>5</v>
      </c>
      <c r="T86" s="12" t="s">
        <v>4</v>
      </c>
      <c r="U86" s="13">
        <v>6.9420450000000002</v>
      </c>
      <c r="V86" s="12" t="s">
        <v>902</v>
      </c>
      <c r="W86" s="12" t="s">
        <v>1017</v>
      </c>
      <c r="X86" s="12" t="s">
        <v>0</v>
      </c>
      <c r="Y86" s="14">
        <f t="shared" si="2"/>
        <v>7.2497222222222222</v>
      </c>
      <c r="Z86" s="14">
        <f t="shared" si="3"/>
        <v>2.4694444444444441</v>
      </c>
    </row>
    <row r="87" spans="1:26" x14ac:dyDescent="0.3">
      <c r="A87" s="12" t="s">
        <v>866</v>
      </c>
      <c r="B87" s="12" t="s">
        <v>19</v>
      </c>
      <c r="C87" s="12" t="s">
        <v>1022</v>
      </c>
      <c r="D87" s="12">
        <v>1779.0547999999999</v>
      </c>
      <c r="E87" s="12">
        <v>1</v>
      </c>
      <c r="F87" s="12" t="s">
        <v>332</v>
      </c>
      <c r="G87" s="12" t="s">
        <v>325</v>
      </c>
      <c r="H87" s="12">
        <v>1757.0041000000001</v>
      </c>
      <c r="I87" s="12" t="s">
        <v>1021</v>
      </c>
      <c r="J87" s="12" t="s">
        <v>49</v>
      </c>
      <c r="K87" s="12" t="s">
        <v>1020</v>
      </c>
      <c r="L87" s="12" t="s">
        <v>1019</v>
      </c>
      <c r="M87" s="12" t="s">
        <v>450</v>
      </c>
      <c r="N87" s="12" t="s">
        <v>1018</v>
      </c>
      <c r="O87" s="12" t="s">
        <v>1011</v>
      </c>
      <c r="P87" s="12" t="s">
        <v>8</v>
      </c>
      <c r="Q87" s="12" t="s">
        <v>7</v>
      </c>
      <c r="R87" s="12" t="s">
        <v>6</v>
      </c>
      <c r="S87" s="12" t="s">
        <v>5</v>
      </c>
      <c r="T87" s="12" t="s">
        <v>4</v>
      </c>
      <c r="U87" s="13">
        <v>6.9420450000000002</v>
      </c>
      <c r="V87" s="12" t="s">
        <v>902</v>
      </c>
      <c r="W87" s="12" t="s">
        <v>1017</v>
      </c>
      <c r="X87" s="12" t="s">
        <v>0</v>
      </c>
      <c r="Y87" s="14">
        <f t="shared" si="2"/>
        <v>7.2538888888888886</v>
      </c>
      <c r="Z87" s="14">
        <f t="shared" si="3"/>
        <v>2.4736111111111105</v>
      </c>
    </row>
    <row r="88" spans="1:26" x14ac:dyDescent="0.3">
      <c r="A88" s="12" t="s">
        <v>866</v>
      </c>
      <c r="B88" s="12" t="s">
        <v>19</v>
      </c>
      <c r="C88" s="12" t="s">
        <v>1016</v>
      </c>
      <c r="D88" s="12">
        <v>1779.0572</v>
      </c>
      <c r="E88" s="12">
        <v>1</v>
      </c>
      <c r="F88" s="12" t="s">
        <v>1015</v>
      </c>
      <c r="G88" s="12" t="s">
        <v>527</v>
      </c>
      <c r="H88" s="12">
        <v>1757.0064</v>
      </c>
      <c r="I88" s="12" t="s">
        <v>42</v>
      </c>
      <c r="J88" s="12" t="s">
        <v>646</v>
      </c>
      <c r="K88" s="12" t="s">
        <v>1014</v>
      </c>
      <c r="L88" s="12" t="s">
        <v>1013</v>
      </c>
      <c r="M88" s="12" t="s">
        <v>450</v>
      </c>
      <c r="N88" s="12" t="s">
        <v>1012</v>
      </c>
      <c r="O88" s="12" t="s">
        <v>1011</v>
      </c>
      <c r="P88" s="12" t="s">
        <v>8</v>
      </c>
      <c r="Q88" s="12" t="s">
        <v>7</v>
      </c>
      <c r="R88" s="12" t="s">
        <v>6</v>
      </c>
      <c r="S88" s="12" t="s">
        <v>5</v>
      </c>
      <c r="T88" s="12" t="s">
        <v>4</v>
      </c>
      <c r="U88" s="13">
        <v>6.942043</v>
      </c>
      <c r="V88" s="12" t="s">
        <v>902</v>
      </c>
      <c r="W88" s="12" t="s">
        <v>1010</v>
      </c>
      <c r="X88" s="12" t="s">
        <v>0</v>
      </c>
      <c r="Y88" s="14">
        <f t="shared" si="2"/>
        <v>7.2580555555555559</v>
      </c>
      <c r="Z88" s="14">
        <f t="shared" si="3"/>
        <v>2.4777777777777779</v>
      </c>
    </row>
    <row r="89" spans="1:26" x14ac:dyDescent="0.3">
      <c r="A89" s="12" t="s">
        <v>866</v>
      </c>
      <c r="B89" s="12" t="s">
        <v>19</v>
      </c>
      <c r="C89" s="12" t="s">
        <v>1009</v>
      </c>
      <c r="D89" s="12">
        <v>1779.0535</v>
      </c>
      <c r="E89" s="12">
        <v>1</v>
      </c>
      <c r="F89" s="12" t="s">
        <v>1008</v>
      </c>
      <c r="G89" s="12" t="s">
        <v>361</v>
      </c>
      <c r="H89" s="12">
        <v>1757.0039999999999</v>
      </c>
      <c r="I89" s="12" t="s">
        <v>109</v>
      </c>
      <c r="J89" s="12" t="s">
        <v>235</v>
      </c>
      <c r="K89" s="12" t="s">
        <v>1007</v>
      </c>
      <c r="L89" s="12" t="s">
        <v>1006</v>
      </c>
      <c r="M89" s="12" t="s">
        <v>450</v>
      </c>
      <c r="N89" s="12" t="s">
        <v>1005</v>
      </c>
      <c r="O89" s="12" t="s">
        <v>917</v>
      </c>
      <c r="P89" s="12" t="s">
        <v>8</v>
      </c>
      <c r="Q89" s="12" t="s">
        <v>7</v>
      </c>
      <c r="R89" s="12" t="s">
        <v>6</v>
      </c>
      <c r="S89" s="12" t="s">
        <v>5</v>
      </c>
      <c r="T89" s="12" t="s">
        <v>4</v>
      </c>
      <c r="U89" s="13">
        <v>6.942043</v>
      </c>
      <c r="V89" s="12" t="s">
        <v>902</v>
      </c>
      <c r="W89" s="12" t="s">
        <v>992</v>
      </c>
      <c r="X89" s="12" t="s">
        <v>0</v>
      </c>
      <c r="Y89" s="14">
        <f t="shared" si="2"/>
        <v>7.2622222222222224</v>
      </c>
      <c r="Z89" s="14">
        <f t="shared" si="3"/>
        <v>2.4819444444444443</v>
      </c>
    </row>
    <row r="90" spans="1:26" x14ac:dyDescent="0.3">
      <c r="A90" s="12" t="s">
        <v>866</v>
      </c>
      <c r="B90" s="12" t="s">
        <v>19</v>
      </c>
      <c r="C90" s="12" t="s">
        <v>1004</v>
      </c>
      <c r="D90" s="12">
        <v>1779.0616</v>
      </c>
      <c r="E90" s="12">
        <v>1</v>
      </c>
      <c r="F90" s="12" t="s">
        <v>1003</v>
      </c>
      <c r="G90" s="12" t="s">
        <v>1002</v>
      </c>
      <c r="H90" s="12">
        <v>1757.0126</v>
      </c>
      <c r="I90" s="12" t="s">
        <v>229</v>
      </c>
      <c r="J90" s="12" t="s">
        <v>42</v>
      </c>
      <c r="K90" s="12" t="s">
        <v>1001</v>
      </c>
      <c r="L90" s="12" t="s">
        <v>1000</v>
      </c>
      <c r="M90" s="12" t="s">
        <v>868</v>
      </c>
      <c r="N90" s="12" t="s">
        <v>999</v>
      </c>
      <c r="O90" s="12" t="s">
        <v>917</v>
      </c>
      <c r="P90" s="12" t="s">
        <v>8</v>
      </c>
      <c r="Q90" s="12" t="s">
        <v>7</v>
      </c>
      <c r="R90" s="12" t="s">
        <v>6</v>
      </c>
      <c r="S90" s="12" t="s">
        <v>5</v>
      </c>
      <c r="T90" s="12" t="s">
        <v>4</v>
      </c>
      <c r="U90" s="13">
        <v>6.942043</v>
      </c>
      <c r="V90" s="12" t="s">
        <v>902</v>
      </c>
      <c r="W90" s="12" t="s">
        <v>992</v>
      </c>
      <c r="X90" s="12" t="s">
        <v>0</v>
      </c>
      <c r="Y90" s="14">
        <f t="shared" si="2"/>
        <v>7.2663888888888888</v>
      </c>
      <c r="Z90" s="14">
        <f t="shared" si="3"/>
        <v>2.4861111111111107</v>
      </c>
    </row>
    <row r="91" spans="1:26" x14ac:dyDescent="0.3">
      <c r="A91" s="12" t="s">
        <v>866</v>
      </c>
      <c r="B91" s="12" t="s">
        <v>19</v>
      </c>
      <c r="C91" s="12" t="s">
        <v>998</v>
      </c>
      <c r="D91" s="12">
        <v>1779.0577000000001</v>
      </c>
      <c r="E91" s="12">
        <v>1</v>
      </c>
      <c r="F91" s="12" t="s">
        <v>332</v>
      </c>
      <c r="G91" s="12" t="s">
        <v>325</v>
      </c>
      <c r="H91" s="12">
        <v>1757.0088000000001</v>
      </c>
      <c r="I91" s="12" t="s">
        <v>165</v>
      </c>
      <c r="J91" s="12" t="s">
        <v>109</v>
      </c>
      <c r="K91" s="12" t="s">
        <v>997</v>
      </c>
      <c r="L91" s="12" t="s">
        <v>996</v>
      </c>
      <c r="M91" s="12" t="s">
        <v>450</v>
      </c>
      <c r="N91" s="12" t="s">
        <v>482</v>
      </c>
      <c r="O91" s="12" t="s">
        <v>917</v>
      </c>
      <c r="P91" s="12" t="s">
        <v>8</v>
      </c>
      <c r="Q91" s="12" t="s">
        <v>7</v>
      </c>
      <c r="R91" s="12" t="s">
        <v>6</v>
      </c>
      <c r="S91" s="12" t="s">
        <v>5</v>
      </c>
      <c r="T91" s="12" t="s">
        <v>4</v>
      </c>
      <c r="U91" s="13">
        <v>6.942043</v>
      </c>
      <c r="V91" s="12" t="s">
        <v>902</v>
      </c>
      <c r="W91" s="12" t="s">
        <v>992</v>
      </c>
      <c r="X91" s="12" t="s">
        <v>0</v>
      </c>
      <c r="Y91" s="14">
        <f t="shared" si="2"/>
        <v>7.2705555555555552</v>
      </c>
      <c r="Z91" s="14">
        <f t="shared" si="3"/>
        <v>2.4902777777777771</v>
      </c>
    </row>
    <row r="92" spans="1:26" x14ac:dyDescent="0.3">
      <c r="A92" s="12" t="s">
        <v>866</v>
      </c>
      <c r="B92" s="12" t="s">
        <v>19</v>
      </c>
      <c r="C92" s="12" t="s">
        <v>995</v>
      </c>
      <c r="D92" s="12">
        <v>1779.0539000000001</v>
      </c>
      <c r="E92" s="12">
        <v>1</v>
      </c>
      <c r="F92" s="12" t="s">
        <v>994</v>
      </c>
      <c r="G92" s="12" t="s">
        <v>312</v>
      </c>
      <c r="H92" s="12">
        <v>1757.0062</v>
      </c>
      <c r="I92" s="12" t="s">
        <v>42</v>
      </c>
      <c r="J92" s="12" t="s">
        <v>665</v>
      </c>
      <c r="K92" s="12" t="s">
        <v>842</v>
      </c>
      <c r="L92" s="12" t="s">
        <v>993</v>
      </c>
      <c r="M92" s="12" t="s">
        <v>450</v>
      </c>
      <c r="N92" s="12" t="s">
        <v>471</v>
      </c>
      <c r="O92" s="12" t="s">
        <v>917</v>
      </c>
      <c r="P92" s="12" t="s">
        <v>8</v>
      </c>
      <c r="Q92" s="12" t="s">
        <v>7</v>
      </c>
      <c r="R92" s="12" t="s">
        <v>6</v>
      </c>
      <c r="S92" s="12" t="s">
        <v>5</v>
      </c>
      <c r="T92" s="12" t="s">
        <v>4</v>
      </c>
      <c r="U92" s="13">
        <v>6.942043</v>
      </c>
      <c r="V92" s="12" t="s">
        <v>902</v>
      </c>
      <c r="W92" s="12" t="s">
        <v>992</v>
      </c>
      <c r="X92" s="12" t="s">
        <v>0</v>
      </c>
      <c r="Y92" s="14">
        <f t="shared" si="2"/>
        <v>7.2747222222222225</v>
      </c>
      <c r="Z92" s="14">
        <f t="shared" si="3"/>
        <v>2.4944444444444445</v>
      </c>
    </row>
    <row r="93" spans="1:26" x14ac:dyDescent="0.3">
      <c r="A93" s="12" t="s">
        <v>866</v>
      </c>
      <c r="B93" s="12" t="s">
        <v>19</v>
      </c>
      <c r="C93" s="12" t="s">
        <v>991</v>
      </c>
      <c r="D93" s="12">
        <v>1779.0549000000001</v>
      </c>
      <c r="E93" s="12">
        <v>1</v>
      </c>
      <c r="F93" s="12" t="s">
        <v>386</v>
      </c>
      <c r="G93" s="12" t="s">
        <v>312</v>
      </c>
      <c r="H93" s="12">
        <v>1757.0066999999999</v>
      </c>
      <c r="I93" s="12" t="s">
        <v>310</v>
      </c>
      <c r="J93" s="12" t="s">
        <v>235</v>
      </c>
      <c r="K93" s="12" t="s">
        <v>825</v>
      </c>
      <c r="L93" s="12" t="s">
        <v>990</v>
      </c>
      <c r="M93" s="12" t="s">
        <v>868</v>
      </c>
      <c r="N93" s="12" t="s">
        <v>989</v>
      </c>
      <c r="O93" s="12" t="s">
        <v>917</v>
      </c>
      <c r="P93" s="12" t="s">
        <v>8</v>
      </c>
      <c r="Q93" s="12" t="s">
        <v>7</v>
      </c>
      <c r="R93" s="12" t="s">
        <v>6</v>
      </c>
      <c r="S93" s="12" t="s">
        <v>5</v>
      </c>
      <c r="T93" s="12" t="s">
        <v>4</v>
      </c>
      <c r="U93" s="13">
        <v>6.942043</v>
      </c>
      <c r="V93" s="12" t="s">
        <v>902</v>
      </c>
      <c r="W93" s="12" t="s">
        <v>984</v>
      </c>
      <c r="X93" s="12" t="s">
        <v>0</v>
      </c>
      <c r="Y93" s="14">
        <f t="shared" si="2"/>
        <v>7.278888888888889</v>
      </c>
      <c r="Z93" s="14">
        <f t="shared" si="3"/>
        <v>2.4986111111111109</v>
      </c>
    </row>
    <row r="94" spans="1:26" x14ac:dyDescent="0.3">
      <c r="A94" s="12" t="s">
        <v>866</v>
      </c>
      <c r="B94" s="12" t="s">
        <v>19</v>
      </c>
      <c r="C94" s="12" t="s">
        <v>988</v>
      </c>
      <c r="D94" s="12">
        <v>1779.0540000000001</v>
      </c>
      <c r="E94" s="12">
        <v>1</v>
      </c>
      <c r="F94" s="12" t="s">
        <v>738</v>
      </c>
      <c r="G94" s="12" t="s">
        <v>174</v>
      </c>
      <c r="H94" s="12">
        <v>1757.0069000000001</v>
      </c>
      <c r="I94" s="12" t="s">
        <v>987</v>
      </c>
      <c r="J94" s="12" t="s">
        <v>49</v>
      </c>
      <c r="K94" s="12" t="s">
        <v>986</v>
      </c>
      <c r="L94" s="12" t="s">
        <v>985</v>
      </c>
      <c r="M94" s="12" t="s">
        <v>868</v>
      </c>
      <c r="N94" s="12" t="s">
        <v>973</v>
      </c>
      <c r="O94" s="12" t="s">
        <v>917</v>
      </c>
      <c r="P94" s="12" t="s">
        <v>8</v>
      </c>
      <c r="Q94" s="12" t="s">
        <v>7</v>
      </c>
      <c r="R94" s="12" t="s">
        <v>6</v>
      </c>
      <c r="S94" s="12" t="s">
        <v>5</v>
      </c>
      <c r="T94" s="12" t="s">
        <v>4</v>
      </c>
      <c r="U94" s="13">
        <v>6.942043</v>
      </c>
      <c r="V94" s="12" t="s">
        <v>902</v>
      </c>
      <c r="W94" s="12" t="s">
        <v>984</v>
      </c>
      <c r="X94" s="12" t="s">
        <v>0</v>
      </c>
      <c r="Y94" s="14">
        <f t="shared" si="2"/>
        <v>7.2830555555555554</v>
      </c>
      <c r="Z94" s="14">
        <f t="shared" si="3"/>
        <v>2.5027777777777773</v>
      </c>
    </row>
    <row r="95" spans="1:26" x14ac:dyDescent="0.3">
      <c r="A95" s="12" t="s">
        <v>866</v>
      </c>
      <c r="B95" s="12" t="s">
        <v>19</v>
      </c>
      <c r="C95" s="12" t="s">
        <v>983</v>
      </c>
      <c r="D95" s="12">
        <v>1779.0558000000001</v>
      </c>
      <c r="E95" s="12">
        <v>1</v>
      </c>
      <c r="F95" s="12" t="s">
        <v>982</v>
      </c>
      <c r="G95" s="12" t="s">
        <v>981</v>
      </c>
      <c r="H95" s="12">
        <v>1757.0093999999999</v>
      </c>
      <c r="I95" s="12" t="s">
        <v>200</v>
      </c>
      <c r="J95" s="12" t="s">
        <v>200</v>
      </c>
      <c r="K95" s="12" t="s">
        <v>980</v>
      </c>
      <c r="L95" s="12" t="s">
        <v>979</v>
      </c>
      <c r="M95" s="12" t="s">
        <v>868</v>
      </c>
      <c r="N95" s="12" t="s">
        <v>819</v>
      </c>
      <c r="O95" s="12" t="s">
        <v>917</v>
      </c>
      <c r="P95" s="12" t="s">
        <v>8</v>
      </c>
      <c r="Q95" s="12" t="s">
        <v>7</v>
      </c>
      <c r="R95" s="12" t="s">
        <v>6</v>
      </c>
      <c r="S95" s="12" t="s">
        <v>5</v>
      </c>
      <c r="T95" s="12" t="s">
        <v>4</v>
      </c>
      <c r="U95" s="13">
        <v>6.942043</v>
      </c>
      <c r="V95" s="12" t="s">
        <v>902</v>
      </c>
      <c r="W95" s="12" t="s">
        <v>972</v>
      </c>
      <c r="X95" s="12" t="s">
        <v>0</v>
      </c>
      <c r="Y95" s="14">
        <f t="shared" si="2"/>
        <v>7.2872222222222218</v>
      </c>
      <c r="Z95" s="14">
        <f t="shared" si="3"/>
        <v>2.5069444444444438</v>
      </c>
    </row>
    <row r="96" spans="1:26" x14ac:dyDescent="0.3">
      <c r="A96" s="12" t="s">
        <v>866</v>
      </c>
      <c r="B96" s="12" t="s">
        <v>19</v>
      </c>
      <c r="C96" s="12" t="s">
        <v>978</v>
      </c>
      <c r="D96" s="12">
        <v>1779.1659</v>
      </c>
      <c r="E96" s="12">
        <v>1</v>
      </c>
      <c r="F96" s="12" t="s">
        <v>977</v>
      </c>
      <c r="G96" s="12" t="s">
        <v>976</v>
      </c>
      <c r="H96" s="12">
        <v>1757.1189999999999</v>
      </c>
      <c r="I96" s="12" t="s">
        <v>42</v>
      </c>
      <c r="J96" s="12" t="s">
        <v>85</v>
      </c>
      <c r="K96" s="12" t="s">
        <v>975</v>
      </c>
      <c r="L96" s="12" t="s">
        <v>974</v>
      </c>
      <c r="M96" s="12" t="s">
        <v>450</v>
      </c>
      <c r="N96" s="12" t="s">
        <v>973</v>
      </c>
      <c r="O96" s="12" t="s">
        <v>917</v>
      </c>
      <c r="P96" s="12" t="s">
        <v>8</v>
      </c>
      <c r="Q96" s="12" t="s">
        <v>7</v>
      </c>
      <c r="R96" s="12" t="s">
        <v>6</v>
      </c>
      <c r="S96" s="12" t="s">
        <v>5</v>
      </c>
      <c r="T96" s="12" t="s">
        <v>4</v>
      </c>
      <c r="U96" s="13">
        <v>6.942043</v>
      </c>
      <c r="V96" s="12" t="s">
        <v>902</v>
      </c>
      <c r="W96" s="12" t="s">
        <v>972</v>
      </c>
      <c r="X96" s="12" t="s">
        <v>0</v>
      </c>
      <c r="Y96" s="14">
        <f t="shared" si="2"/>
        <v>7.2913888888888891</v>
      </c>
      <c r="Z96" s="14">
        <f t="shared" si="3"/>
        <v>2.5111111111111111</v>
      </c>
    </row>
    <row r="97" spans="1:26" x14ac:dyDescent="0.3">
      <c r="A97" s="12" t="s">
        <v>866</v>
      </c>
      <c r="B97" s="12" t="s">
        <v>19</v>
      </c>
      <c r="C97" s="12" t="s">
        <v>971</v>
      </c>
      <c r="D97" s="12">
        <v>1779.1558</v>
      </c>
      <c r="E97" s="12">
        <v>1</v>
      </c>
      <c r="F97" s="12" t="s">
        <v>970</v>
      </c>
      <c r="G97" s="12" t="s">
        <v>969</v>
      </c>
      <c r="H97" s="12">
        <v>1757.1093000000001</v>
      </c>
      <c r="I97" s="12" t="s">
        <v>165</v>
      </c>
      <c r="J97" s="12" t="s">
        <v>109</v>
      </c>
      <c r="K97" s="12" t="s">
        <v>968</v>
      </c>
      <c r="L97" s="12" t="s">
        <v>967</v>
      </c>
      <c r="M97" s="12" t="s">
        <v>868</v>
      </c>
      <c r="N97" s="12" t="s">
        <v>966</v>
      </c>
      <c r="O97" s="12" t="s">
        <v>917</v>
      </c>
      <c r="P97" s="12" t="s">
        <v>8</v>
      </c>
      <c r="Q97" s="12" t="s">
        <v>7</v>
      </c>
      <c r="R97" s="12" t="s">
        <v>6</v>
      </c>
      <c r="S97" s="12" t="s">
        <v>5</v>
      </c>
      <c r="T97" s="12" t="s">
        <v>4</v>
      </c>
      <c r="U97" s="13">
        <v>6.942043</v>
      </c>
      <c r="V97" s="12" t="s">
        <v>902</v>
      </c>
      <c r="W97" s="12" t="s">
        <v>956</v>
      </c>
      <c r="X97" s="12" t="s">
        <v>0</v>
      </c>
      <c r="Y97" s="14">
        <f t="shared" si="2"/>
        <v>7.2955555555555556</v>
      </c>
      <c r="Z97" s="14">
        <f t="shared" si="3"/>
        <v>2.5152777777777775</v>
      </c>
    </row>
    <row r="98" spans="1:26" x14ac:dyDescent="0.3">
      <c r="A98" s="12" t="s">
        <v>866</v>
      </c>
      <c r="B98" s="12" t="s">
        <v>19</v>
      </c>
      <c r="C98" s="12" t="s">
        <v>965</v>
      </c>
      <c r="D98" s="12">
        <v>1779.1889000000001</v>
      </c>
      <c r="E98" s="12">
        <v>1</v>
      </c>
      <c r="F98" s="12" t="s">
        <v>964</v>
      </c>
      <c r="G98" s="12" t="s">
        <v>963</v>
      </c>
      <c r="H98" s="12">
        <v>1757.1434999999999</v>
      </c>
      <c r="I98" s="12" t="s">
        <v>49</v>
      </c>
      <c r="J98" s="12" t="s">
        <v>85</v>
      </c>
      <c r="K98" s="12" t="s">
        <v>962</v>
      </c>
      <c r="L98" s="12" t="s">
        <v>961</v>
      </c>
      <c r="M98" s="12" t="s">
        <v>450</v>
      </c>
      <c r="N98" s="12" t="s">
        <v>663</v>
      </c>
      <c r="O98" s="12" t="s">
        <v>917</v>
      </c>
      <c r="P98" s="12" t="s">
        <v>8</v>
      </c>
      <c r="Q98" s="12" t="s">
        <v>7</v>
      </c>
      <c r="R98" s="12" t="s">
        <v>6</v>
      </c>
      <c r="S98" s="12" t="s">
        <v>5</v>
      </c>
      <c r="T98" s="12" t="s">
        <v>4</v>
      </c>
      <c r="U98" s="13">
        <v>6.942043</v>
      </c>
      <c r="V98" s="12" t="s">
        <v>902</v>
      </c>
      <c r="W98" s="12" t="s">
        <v>956</v>
      </c>
      <c r="X98" s="12" t="s">
        <v>0</v>
      </c>
      <c r="Y98" s="14">
        <f t="shared" si="2"/>
        <v>7.299722222222222</v>
      </c>
      <c r="Z98" s="14">
        <f t="shared" si="3"/>
        <v>2.5194444444444439</v>
      </c>
    </row>
    <row r="99" spans="1:26" x14ac:dyDescent="0.3">
      <c r="A99" s="12" t="s">
        <v>866</v>
      </c>
      <c r="B99" s="12" t="s">
        <v>19</v>
      </c>
      <c r="C99" s="12" t="s">
        <v>960</v>
      </c>
      <c r="D99" s="12">
        <v>1779.2617</v>
      </c>
      <c r="E99" s="12">
        <v>1</v>
      </c>
      <c r="F99" s="12" t="s">
        <v>959</v>
      </c>
      <c r="G99" s="12" t="s">
        <v>79</v>
      </c>
      <c r="H99" s="12">
        <v>1757.2167999999999</v>
      </c>
      <c r="I99" s="12" t="s">
        <v>165</v>
      </c>
      <c r="J99" s="12" t="s">
        <v>101</v>
      </c>
      <c r="K99" s="12" t="s">
        <v>958</v>
      </c>
      <c r="L99" s="12" t="s">
        <v>957</v>
      </c>
      <c r="M99" s="12" t="s">
        <v>450</v>
      </c>
      <c r="N99" s="12" t="s">
        <v>942</v>
      </c>
      <c r="O99" s="12" t="s">
        <v>917</v>
      </c>
      <c r="P99" s="12" t="s">
        <v>8</v>
      </c>
      <c r="Q99" s="12" t="s">
        <v>7</v>
      </c>
      <c r="R99" s="12" t="s">
        <v>6</v>
      </c>
      <c r="S99" s="12" t="s">
        <v>5</v>
      </c>
      <c r="T99" s="12" t="s">
        <v>4</v>
      </c>
      <c r="U99" s="13">
        <v>6.942043</v>
      </c>
      <c r="V99" s="12" t="s">
        <v>902</v>
      </c>
      <c r="W99" s="12" t="s">
        <v>956</v>
      </c>
      <c r="X99" s="12" t="s">
        <v>0</v>
      </c>
      <c r="Y99" s="14">
        <f t="shared" si="2"/>
        <v>7.3038888888888884</v>
      </c>
      <c r="Z99" s="14">
        <f t="shared" si="3"/>
        <v>2.5236111111111104</v>
      </c>
    </row>
    <row r="100" spans="1:26" x14ac:dyDescent="0.3">
      <c r="A100" s="12" t="s">
        <v>866</v>
      </c>
      <c r="B100" s="12" t="s">
        <v>19</v>
      </c>
      <c r="C100" s="12" t="s">
        <v>955</v>
      </c>
      <c r="D100" s="12">
        <v>1779.1605999999999</v>
      </c>
      <c r="E100" s="12">
        <v>1</v>
      </c>
      <c r="F100" s="12" t="s">
        <v>954</v>
      </c>
      <c r="G100" s="12" t="s">
        <v>953</v>
      </c>
      <c r="H100" s="12">
        <v>1757.1158</v>
      </c>
      <c r="I100" s="12" t="s">
        <v>310</v>
      </c>
      <c r="J100" s="12" t="s">
        <v>58</v>
      </c>
      <c r="K100" s="12" t="s">
        <v>952</v>
      </c>
      <c r="L100" s="12" t="s">
        <v>951</v>
      </c>
      <c r="M100" s="12" t="s">
        <v>868</v>
      </c>
      <c r="N100" s="12" t="s">
        <v>942</v>
      </c>
      <c r="O100" s="12" t="s">
        <v>917</v>
      </c>
      <c r="P100" s="12" t="s">
        <v>8</v>
      </c>
      <c r="Q100" s="12" t="s">
        <v>7</v>
      </c>
      <c r="R100" s="12" t="s">
        <v>6</v>
      </c>
      <c r="S100" s="12" t="s">
        <v>5</v>
      </c>
      <c r="T100" s="12" t="s">
        <v>4</v>
      </c>
      <c r="U100" s="13">
        <v>6.942043</v>
      </c>
      <c r="V100" s="12" t="s">
        <v>902</v>
      </c>
      <c r="W100" s="12" t="s">
        <v>907</v>
      </c>
      <c r="X100" s="12" t="s">
        <v>0</v>
      </c>
      <c r="Y100" s="14">
        <f t="shared" si="2"/>
        <v>7.3080555555555557</v>
      </c>
      <c r="Z100" s="14">
        <f t="shared" si="3"/>
        <v>2.5277777777777777</v>
      </c>
    </row>
    <row r="101" spans="1:26" x14ac:dyDescent="0.3">
      <c r="A101" s="12" t="s">
        <v>866</v>
      </c>
      <c r="B101" s="12" t="s">
        <v>19</v>
      </c>
      <c r="C101" s="12" t="s">
        <v>950</v>
      </c>
      <c r="D101" s="12">
        <v>1779.0521000000001</v>
      </c>
      <c r="E101" s="12">
        <v>1</v>
      </c>
      <c r="F101" s="12" t="s">
        <v>51</v>
      </c>
      <c r="G101" s="12" t="s">
        <v>152</v>
      </c>
      <c r="H101" s="12">
        <v>1757.0081</v>
      </c>
      <c r="I101" s="12" t="s">
        <v>370</v>
      </c>
      <c r="J101" s="12" t="s">
        <v>42</v>
      </c>
      <c r="K101" s="12" t="s">
        <v>678</v>
      </c>
      <c r="L101" s="12" t="s">
        <v>949</v>
      </c>
      <c r="M101" s="12" t="s">
        <v>450</v>
      </c>
      <c r="N101" s="12" t="s">
        <v>653</v>
      </c>
      <c r="O101" s="12" t="s">
        <v>917</v>
      </c>
      <c r="P101" s="12" t="s">
        <v>8</v>
      </c>
      <c r="Q101" s="12" t="s">
        <v>7</v>
      </c>
      <c r="R101" s="12" t="s">
        <v>6</v>
      </c>
      <c r="S101" s="12" t="s">
        <v>5</v>
      </c>
      <c r="T101" s="12" t="s">
        <v>4</v>
      </c>
      <c r="U101" s="13">
        <v>6.942043</v>
      </c>
      <c r="V101" s="12" t="s">
        <v>902</v>
      </c>
      <c r="W101" s="12" t="s">
        <v>907</v>
      </c>
      <c r="X101" s="12" t="s">
        <v>0</v>
      </c>
      <c r="Y101" s="14">
        <f t="shared" si="2"/>
        <v>7.3122222222222222</v>
      </c>
      <c r="Z101" s="14">
        <f t="shared" si="3"/>
        <v>2.5319444444444441</v>
      </c>
    </row>
    <row r="102" spans="1:26" x14ac:dyDescent="0.3">
      <c r="A102" s="12" t="s">
        <v>866</v>
      </c>
      <c r="B102" s="12" t="s">
        <v>19</v>
      </c>
      <c r="C102" s="12" t="s">
        <v>948</v>
      </c>
      <c r="D102" s="12">
        <v>1779.0518</v>
      </c>
      <c r="E102" s="12">
        <v>1</v>
      </c>
      <c r="F102" s="12" t="s">
        <v>326</v>
      </c>
      <c r="G102" s="12" t="s">
        <v>325</v>
      </c>
      <c r="H102" s="12">
        <v>1757.0075999999999</v>
      </c>
      <c r="I102" s="12" t="s">
        <v>331</v>
      </c>
      <c r="J102" s="12" t="s">
        <v>49</v>
      </c>
      <c r="K102" s="12" t="s">
        <v>947</v>
      </c>
      <c r="L102" s="12" t="s">
        <v>946</v>
      </c>
      <c r="M102" s="12" t="s">
        <v>868</v>
      </c>
      <c r="N102" s="12" t="s">
        <v>239</v>
      </c>
      <c r="O102" s="12" t="s">
        <v>917</v>
      </c>
      <c r="P102" s="12" t="s">
        <v>8</v>
      </c>
      <c r="Q102" s="12" t="s">
        <v>7</v>
      </c>
      <c r="R102" s="12" t="s">
        <v>6</v>
      </c>
      <c r="S102" s="12" t="s">
        <v>5</v>
      </c>
      <c r="T102" s="12" t="s">
        <v>4</v>
      </c>
      <c r="U102" s="13">
        <v>6.942043</v>
      </c>
      <c r="V102" s="12" t="s">
        <v>902</v>
      </c>
      <c r="W102" s="12" t="s">
        <v>907</v>
      </c>
      <c r="X102" s="12" t="s">
        <v>0</v>
      </c>
      <c r="Y102" s="14">
        <f t="shared" si="2"/>
        <v>7.3163888888888886</v>
      </c>
      <c r="Z102" s="14">
        <f t="shared" si="3"/>
        <v>2.5361111111111105</v>
      </c>
    </row>
    <row r="103" spans="1:26" x14ac:dyDescent="0.3">
      <c r="A103" s="12" t="s">
        <v>866</v>
      </c>
      <c r="B103" s="12" t="s">
        <v>19</v>
      </c>
      <c r="C103" s="12" t="s">
        <v>945</v>
      </c>
      <c r="D103" s="12">
        <v>1779.057</v>
      </c>
      <c r="E103" s="12">
        <v>1</v>
      </c>
      <c r="F103" s="12" t="s">
        <v>944</v>
      </c>
      <c r="G103" s="12" t="s">
        <v>45</v>
      </c>
      <c r="H103" s="12">
        <v>1757.0127</v>
      </c>
      <c r="I103" s="12" t="s">
        <v>679</v>
      </c>
      <c r="J103" s="12" t="s">
        <v>173</v>
      </c>
      <c r="K103" s="12" t="s">
        <v>172</v>
      </c>
      <c r="L103" s="12" t="s">
        <v>943</v>
      </c>
      <c r="M103" s="12" t="s">
        <v>868</v>
      </c>
      <c r="N103" s="12" t="s">
        <v>942</v>
      </c>
      <c r="O103" s="12" t="s">
        <v>917</v>
      </c>
      <c r="P103" s="12" t="s">
        <v>8</v>
      </c>
      <c r="Q103" s="12" t="s">
        <v>7</v>
      </c>
      <c r="R103" s="12" t="s">
        <v>6</v>
      </c>
      <c r="S103" s="12" t="s">
        <v>5</v>
      </c>
      <c r="T103" s="12" t="s">
        <v>4</v>
      </c>
      <c r="U103" s="13">
        <v>6.942043</v>
      </c>
      <c r="V103" s="12" t="s">
        <v>902</v>
      </c>
      <c r="W103" s="12" t="s">
        <v>907</v>
      </c>
      <c r="X103" s="12" t="s">
        <v>0</v>
      </c>
      <c r="Y103" s="14">
        <f t="shared" si="2"/>
        <v>7.320555555555555</v>
      </c>
      <c r="Z103" s="14">
        <f t="shared" si="3"/>
        <v>2.540277777777777</v>
      </c>
    </row>
    <row r="104" spans="1:26" x14ac:dyDescent="0.3">
      <c r="A104" s="12" t="s">
        <v>866</v>
      </c>
      <c r="B104" s="12" t="s">
        <v>19</v>
      </c>
      <c r="C104" s="12" t="s">
        <v>941</v>
      </c>
      <c r="D104" s="12">
        <v>1779.0534</v>
      </c>
      <c r="E104" s="12">
        <v>1</v>
      </c>
      <c r="F104" s="12" t="s">
        <v>940</v>
      </c>
      <c r="G104" s="12" t="s">
        <v>753</v>
      </c>
      <c r="H104" s="12">
        <v>1757.0101</v>
      </c>
      <c r="I104" s="12" t="s">
        <v>77</v>
      </c>
      <c r="J104" s="12" t="s">
        <v>939</v>
      </c>
      <c r="K104" s="12" t="s">
        <v>938</v>
      </c>
      <c r="L104" s="12" t="s">
        <v>937</v>
      </c>
      <c r="M104" s="12" t="s">
        <v>868</v>
      </c>
      <c r="N104" s="12" t="s">
        <v>933</v>
      </c>
      <c r="O104" s="12" t="s">
        <v>917</v>
      </c>
      <c r="P104" s="12" t="s">
        <v>8</v>
      </c>
      <c r="Q104" s="12" t="s">
        <v>7</v>
      </c>
      <c r="R104" s="12" t="s">
        <v>6</v>
      </c>
      <c r="S104" s="12" t="s">
        <v>5</v>
      </c>
      <c r="T104" s="12" t="s">
        <v>4</v>
      </c>
      <c r="U104" s="13">
        <v>6.942043</v>
      </c>
      <c r="V104" s="12" t="s">
        <v>902</v>
      </c>
      <c r="W104" s="12" t="s">
        <v>907</v>
      </c>
      <c r="X104" s="12" t="s">
        <v>0</v>
      </c>
      <c r="Y104" s="14">
        <f t="shared" si="2"/>
        <v>7.3247222222222224</v>
      </c>
      <c r="Z104" s="14">
        <f t="shared" si="3"/>
        <v>2.5444444444444443</v>
      </c>
    </row>
    <row r="105" spans="1:26" x14ac:dyDescent="0.3">
      <c r="A105" s="12" t="s">
        <v>866</v>
      </c>
      <c r="B105" s="12" t="s">
        <v>19</v>
      </c>
      <c r="C105" s="12" t="s">
        <v>936</v>
      </c>
      <c r="D105" s="12">
        <v>1779.0547999999999</v>
      </c>
      <c r="E105" s="12">
        <v>1</v>
      </c>
      <c r="F105" s="12" t="s">
        <v>45</v>
      </c>
      <c r="G105" s="12" t="s">
        <v>44</v>
      </c>
      <c r="H105" s="12">
        <v>1757.0115000000001</v>
      </c>
      <c r="I105" s="12" t="s">
        <v>173</v>
      </c>
      <c r="J105" s="12" t="s">
        <v>222</v>
      </c>
      <c r="K105" s="12" t="s">
        <v>935</v>
      </c>
      <c r="L105" s="12" t="s">
        <v>934</v>
      </c>
      <c r="M105" s="12" t="s">
        <v>450</v>
      </c>
      <c r="N105" s="12" t="s">
        <v>933</v>
      </c>
      <c r="O105" s="12" t="s">
        <v>917</v>
      </c>
      <c r="P105" s="12" t="s">
        <v>8</v>
      </c>
      <c r="Q105" s="12" t="s">
        <v>7</v>
      </c>
      <c r="R105" s="12" t="s">
        <v>6</v>
      </c>
      <c r="S105" s="12" t="s">
        <v>5</v>
      </c>
      <c r="T105" s="12" t="s">
        <v>4</v>
      </c>
      <c r="U105" s="13">
        <v>6.9420450000000002</v>
      </c>
      <c r="V105" s="12" t="s">
        <v>902</v>
      </c>
      <c r="W105" s="12" t="s">
        <v>907</v>
      </c>
      <c r="X105" s="12" t="s">
        <v>0</v>
      </c>
      <c r="Y105" s="14">
        <f t="shared" si="2"/>
        <v>7.3288888888888888</v>
      </c>
      <c r="Z105" s="14">
        <f t="shared" si="3"/>
        <v>2.5486111111111107</v>
      </c>
    </row>
    <row r="106" spans="1:26" x14ac:dyDescent="0.3">
      <c r="A106" s="12" t="s">
        <v>866</v>
      </c>
      <c r="B106" s="12" t="s">
        <v>19</v>
      </c>
      <c r="C106" s="12" t="s">
        <v>932</v>
      </c>
      <c r="D106" s="12">
        <v>1779.0530000000001</v>
      </c>
      <c r="E106" s="12">
        <v>1</v>
      </c>
      <c r="F106" s="12" t="s">
        <v>474</v>
      </c>
      <c r="G106" s="12" t="s">
        <v>325</v>
      </c>
      <c r="H106" s="12">
        <v>1757.0106000000001</v>
      </c>
      <c r="I106" s="12" t="s">
        <v>173</v>
      </c>
      <c r="J106" s="12" t="s">
        <v>473</v>
      </c>
      <c r="K106" s="12" t="s">
        <v>931</v>
      </c>
      <c r="L106" s="12" t="s">
        <v>930</v>
      </c>
      <c r="M106" s="12" t="s">
        <v>868</v>
      </c>
      <c r="N106" s="12" t="s">
        <v>918</v>
      </c>
      <c r="O106" s="12" t="s">
        <v>917</v>
      </c>
      <c r="P106" s="12" t="s">
        <v>8</v>
      </c>
      <c r="Q106" s="12" t="s">
        <v>7</v>
      </c>
      <c r="R106" s="12" t="s">
        <v>6</v>
      </c>
      <c r="S106" s="12" t="s">
        <v>5</v>
      </c>
      <c r="T106" s="12" t="s">
        <v>4</v>
      </c>
      <c r="U106" s="13">
        <v>6.9420450000000002</v>
      </c>
      <c r="V106" s="12" t="s">
        <v>902</v>
      </c>
      <c r="W106" s="12" t="s">
        <v>907</v>
      </c>
      <c r="X106" s="12" t="s">
        <v>0</v>
      </c>
      <c r="Y106" s="14">
        <f t="shared" si="2"/>
        <v>7.3330555555555552</v>
      </c>
      <c r="Z106" s="14">
        <f t="shared" si="3"/>
        <v>2.5527777777777771</v>
      </c>
    </row>
    <row r="107" spans="1:26" x14ac:dyDescent="0.3">
      <c r="A107" s="12" t="s">
        <v>866</v>
      </c>
      <c r="B107" s="12" t="s">
        <v>19</v>
      </c>
      <c r="C107" s="12" t="s">
        <v>928</v>
      </c>
      <c r="D107" s="12">
        <v>1779.1076</v>
      </c>
      <c r="E107" s="12">
        <v>1</v>
      </c>
      <c r="F107" s="12" t="s">
        <v>927</v>
      </c>
      <c r="G107" s="12" t="s">
        <v>926</v>
      </c>
      <c r="H107" s="12">
        <v>1757.0650000000001</v>
      </c>
      <c r="I107" s="12" t="s">
        <v>173</v>
      </c>
      <c r="J107" s="12" t="s">
        <v>92</v>
      </c>
      <c r="K107" s="12" t="s">
        <v>925</v>
      </c>
      <c r="L107" s="12" t="s">
        <v>924</v>
      </c>
      <c r="M107" s="12" t="s">
        <v>450</v>
      </c>
      <c r="N107" s="12" t="s">
        <v>443</v>
      </c>
      <c r="O107" s="12" t="s">
        <v>917</v>
      </c>
      <c r="P107" s="12" t="s">
        <v>8</v>
      </c>
      <c r="Q107" s="12" t="s">
        <v>7</v>
      </c>
      <c r="R107" s="12" t="s">
        <v>6</v>
      </c>
      <c r="S107" s="12" t="s">
        <v>5</v>
      </c>
      <c r="T107" s="12" t="s">
        <v>4</v>
      </c>
      <c r="U107" s="13">
        <v>6.942043</v>
      </c>
      <c r="V107" s="12" t="s">
        <v>902</v>
      </c>
      <c r="W107" s="12" t="s">
        <v>907</v>
      </c>
      <c r="X107" s="12" t="s">
        <v>0</v>
      </c>
      <c r="Y107" s="14">
        <f t="shared" si="2"/>
        <v>7.3372222222222216</v>
      </c>
      <c r="Z107" s="14">
        <f t="shared" si="3"/>
        <v>2.5569444444444436</v>
      </c>
    </row>
    <row r="108" spans="1:26" x14ac:dyDescent="0.3">
      <c r="A108" s="12" t="s">
        <v>866</v>
      </c>
      <c r="B108" s="12" t="s">
        <v>19</v>
      </c>
      <c r="C108" s="12" t="s">
        <v>923</v>
      </c>
      <c r="D108" s="12">
        <v>1779.0516</v>
      </c>
      <c r="E108" s="12">
        <v>1</v>
      </c>
      <c r="F108" s="12" t="s">
        <v>242</v>
      </c>
      <c r="G108" s="12" t="s">
        <v>390</v>
      </c>
      <c r="H108" s="12">
        <v>1757.0094999999999</v>
      </c>
      <c r="I108" s="12" t="s">
        <v>411</v>
      </c>
      <c r="J108" s="12" t="s">
        <v>58</v>
      </c>
      <c r="K108" s="12" t="s">
        <v>805</v>
      </c>
      <c r="L108" s="12" t="s">
        <v>922</v>
      </c>
      <c r="M108" s="12" t="s">
        <v>868</v>
      </c>
      <c r="N108" s="12" t="s">
        <v>918</v>
      </c>
      <c r="O108" s="12" t="s">
        <v>917</v>
      </c>
      <c r="P108" s="12" t="s">
        <v>8</v>
      </c>
      <c r="Q108" s="12" t="s">
        <v>7</v>
      </c>
      <c r="R108" s="12" t="s">
        <v>6</v>
      </c>
      <c r="S108" s="12" t="s">
        <v>5</v>
      </c>
      <c r="T108" s="12" t="s">
        <v>4</v>
      </c>
      <c r="U108" s="13">
        <v>6.942043</v>
      </c>
      <c r="V108" s="12" t="s">
        <v>902</v>
      </c>
      <c r="W108" s="12" t="s">
        <v>907</v>
      </c>
      <c r="X108" s="12" t="s">
        <v>0</v>
      </c>
      <c r="Y108" s="14">
        <f t="shared" si="2"/>
        <v>7.341388888888889</v>
      </c>
      <c r="Z108" s="14">
        <f t="shared" si="3"/>
        <v>2.5611111111111109</v>
      </c>
    </row>
    <row r="109" spans="1:26" x14ac:dyDescent="0.3">
      <c r="A109" s="12" t="s">
        <v>866</v>
      </c>
      <c r="B109" s="12" t="s">
        <v>19</v>
      </c>
      <c r="C109" s="12" t="s">
        <v>921</v>
      </c>
      <c r="D109" s="12">
        <v>1779.0525</v>
      </c>
      <c r="E109" s="12">
        <v>1</v>
      </c>
      <c r="F109" s="12" t="s">
        <v>313</v>
      </c>
      <c r="G109" s="12" t="s">
        <v>312</v>
      </c>
      <c r="H109" s="12">
        <v>1757.0106000000001</v>
      </c>
      <c r="I109" s="12" t="s">
        <v>370</v>
      </c>
      <c r="J109" s="12" t="s">
        <v>200</v>
      </c>
      <c r="K109" s="12" t="s">
        <v>920</v>
      </c>
      <c r="L109" s="12" t="s">
        <v>919</v>
      </c>
      <c r="M109" s="12" t="s">
        <v>868</v>
      </c>
      <c r="N109" s="12" t="s">
        <v>918</v>
      </c>
      <c r="O109" s="12" t="s">
        <v>917</v>
      </c>
      <c r="P109" s="12" t="s">
        <v>8</v>
      </c>
      <c r="Q109" s="12" t="s">
        <v>7</v>
      </c>
      <c r="R109" s="12" t="s">
        <v>6</v>
      </c>
      <c r="S109" s="12" t="s">
        <v>5</v>
      </c>
      <c r="T109" s="12" t="s">
        <v>4</v>
      </c>
      <c r="U109" s="13">
        <v>6.942043</v>
      </c>
      <c r="V109" s="12" t="s">
        <v>902</v>
      </c>
      <c r="W109" s="12" t="s">
        <v>907</v>
      </c>
      <c r="X109" s="12" t="s">
        <v>0</v>
      </c>
      <c r="Y109" s="14">
        <f t="shared" si="2"/>
        <v>7.3455555555555554</v>
      </c>
      <c r="Z109" s="14">
        <f t="shared" si="3"/>
        <v>2.5652777777777773</v>
      </c>
    </row>
    <row r="110" spans="1:26" x14ac:dyDescent="0.3">
      <c r="A110" s="12" t="s">
        <v>866</v>
      </c>
      <c r="B110" s="12" t="s">
        <v>19</v>
      </c>
      <c r="C110" s="12" t="s">
        <v>916</v>
      </c>
      <c r="D110" s="12">
        <v>1779.0523000000001</v>
      </c>
      <c r="E110" s="12">
        <v>1</v>
      </c>
      <c r="F110" s="12" t="s">
        <v>378</v>
      </c>
      <c r="G110" s="12" t="s">
        <v>361</v>
      </c>
      <c r="H110" s="12">
        <v>1757.0109</v>
      </c>
      <c r="I110" s="12" t="s">
        <v>229</v>
      </c>
      <c r="J110" s="12" t="s">
        <v>473</v>
      </c>
      <c r="K110" s="12" t="s">
        <v>915</v>
      </c>
      <c r="L110" s="12" t="s">
        <v>914</v>
      </c>
      <c r="M110" s="12" t="s">
        <v>868</v>
      </c>
      <c r="N110" s="12" t="s">
        <v>427</v>
      </c>
      <c r="O110" s="12" t="s">
        <v>860</v>
      </c>
      <c r="P110" s="12" t="s">
        <v>8</v>
      </c>
      <c r="Q110" s="12" t="s">
        <v>7</v>
      </c>
      <c r="R110" s="12" t="s">
        <v>6</v>
      </c>
      <c r="S110" s="12" t="s">
        <v>5</v>
      </c>
      <c r="T110" s="12" t="s">
        <v>4</v>
      </c>
      <c r="U110" s="13">
        <v>6.942043</v>
      </c>
      <c r="V110" s="12" t="s">
        <v>902</v>
      </c>
      <c r="W110" s="12" t="s">
        <v>907</v>
      </c>
      <c r="X110" s="12" t="s">
        <v>0</v>
      </c>
      <c r="Y110" s="14">
        <f t="shared" si="2"/>
        <v>7.3497222222222218</v>
      </c>
      <c r="Z110" s="14">
        <f t="shared" si="3"/>
        <v>2.5694444444444438</v>
      </c>
    </row>
    <row r="111" spans="1:26" x14ac:dyDescent="0.3">
      <c r="A111" s="12" t="s">
        <v>866</v>
      </c>
      <c r="B111" s="12" t="s">
        <v>19</v>
      </c>
      <c r="C111" s="12" t="s">
        <v>913</v>
      </c>
      <c r="D111" s="12">
        <v>1779.1534999999999</v>
      </c>
      <c r="E111" s="12">
        <v>1</v>
      </c>
      <c r="F111" s="12" t="s">
        <v>912</v>
      </c>
      <c r="G111" s="12" t="s">
        <v>911</v>
      </c>
      <c r="H111" s="12">
        <v>1757.1119000000001</v>
      </c>
      <c r="I111" s="12" t="s">
        <v>85</v>
      </c>
      <c r="J111" s="12" t="s">
        <v>335</v>
      </c>
      <c r="K111" s="12" t="s">
        <v>910</v>
      </c>
      <c r="L111" s="12" t="s">
        <v>909</v>
      </c>
      <c r="M111" s="12" t="s">
        <v>868</v>
      </c>
      <c r="N111" s="12" t="s">
        <v>227</v>
      </c>
      <c r="O111" s="12" t="s">
        <v>860</v>
      </c>
      <c r="P111" s="12" t="s">
        <v>8</v>
      </c>
      <c r="Q111" s="12" t="s">
        <v>7</v>
      </c>
      <c r="R111" s="12" t="s">
        <v>6</v>
      </c>
      <c r="S111" s="12" t="s">
        <v>5</v>
      </c>
      <c r="T111" s="12" t="s">
        <v>4</v>
      </c>
      <c r="U111" s="13">
        <v>6.942043</v>
      </c>
      <c r="V111" s="12" t="s">
        <v>902</v>
      </c>
      <c r="W111" s="12" t="s">
        <v>907</v>
      </c>
      <c r="X111" s="12" t="s">
        <v>0</v>
      </c>
      <c r="Y111" s="14">
        <f t="shared" si="2"/>
        <v>7.3538888888888883</v>
      </c>
      <c r="Z111" s="14">
        <f t="shared" si="3"/>
        <v>2.5736111111111102</v>
      </c>
    </row>
    <row r="112" spans="1:26" x14ac:dyDescent="0.3">
      <c r="A112" s="12" t="s">
        <v>866</v>
      </c>
      <c r="B112" s="12" t="s">
        <v>19</v>
      </c>
      <c r="C112" s="12" t="s">
        <v>906</v>
      </c>
      <c r="D112" s="12">
        <v>1779.056</v>
      </c>
      <c r="E112" s="12">
        <v>1</v>
      </c>
      <c r="F112" s="12" t="s">
        <v>580</v>
      </c>
      <c r="G112" s="12" t="s">
        <v>579</v>
      </c>
      <c r="H112" s="12">
        <v>1757.0152</v>
      </c>
      <c r="I112" s="12" t="s">
        <v>350</v>
      </c>
      <c r="J112" s="12" t="s">
        <v>173</v>
      </c>
      <c r="K112" s="12" t="s">
        <v>905</v>
      </c>
      <c r="L112" s="12" t="s">
        <v>904</v>
      </c>
      <c r="M112" s="12" t="s">
        <v>450</v>
      </c>
      <c r="N112" s="12" t="s">
        <v>635</v>
      </c>
      <c r="O112" s="12" t="s">
        <v>860</v>
      </c>
      <c r="P112" s="12" t="s">
        <v>8</v>
      </c>
      <c r="Q112" s="12" t="s">
        <v>7</v>
      </c>
      <c r="R112" s="12" t="s">
        <v>6</v>
      </c>
      <c r="S112" s="12" t="s">
        <v>5</v>
      </c>
      <c r="T112" s="12" t="s">
        <v>4</v>
      </c>
      <c r="U112" s="13">
        <v>6.9420479999999998</v>
      </c>
      <c r="V112" s="12" t="s">
        <v>902</v>
      </c>
      <c r="W112" s="12" t="s">
        <v>901</v>
      </c>
      <c r="X112" s="12" t="s">
        <v>0</v>
      </c>
      <c r="Y112" s="14">
        <f t="shared" si="2"/>
        <v>7.3580555555555556</v>
      </c>
      <c r="Z112" s="14">
        <f t="shared" si="3"/>
        <v>2.5777777777777775</v>
      </c>
    </row>
    <row r="113" spans="1:26" x14ac:dyDescent="0.3">
      <c r="A113" s="12" t="s">
        <v>866</v>
      </c>
      <c r="B113" s="12" t="s">
        <v>19</v>
      </c>
      <c r="C113" s="12" t="s">
        <v>900</v>
      </c>
      <c r="D113" s="12">
        <v>1779.0535</v>
      </c>
      <c r="E113" s="12">
        <v>1</v>
      </c>
      <c r="F113" s="12" t="s">
        <v>580</v>
      </c>
      <c r="G113" s="12" t="s">
        <v>579</v>
      </c>
      <c r="H113" s="12">
        <v>1757.0133000000001</v>
      </c>
      <c r="I113" s="12" t="s">
        <v>757</v>
      </c>
      <c r="J113" s="12" t="s">
        <v>370</v>
      </c>
      <c r="K113" s="12" t="s">
        <v>899</v>
      </c>
      <c r="L113" s="12" t="s">
        <v>898</v>
      </c>
      <c r="M113" s="12" t="s">
        <v>868</v>
      </c>
      <c r="N113" s="12" t="s">
        <v>170</v>
      </c>
      <c r="O113" s="12" t="s">
        <v>860</v>
      </c>
      <c r="P113" s="12" t="s">
        <v>8</v>
      </c>
      <c r="Q113" s="12" t="s">
        <v>7</v>
      </c>
      <c r="R113" s="12" t="s">
        <v>6</v>
      </c>
      <c r="S113" s="12" t="s">
        <v>5</v>
      </c>
      <c r="T113" s="12" t="s">
        <v>4</v>
      </c>
      <c r="U113" s="13">
        <v>6.9420590000000004</v>
      </c>
      <c r="V113" s="12" t="s">
        <v>883</v>
      </c>
      <c r="W113" s="12" t="s">
        <v>897</v>
      </c>
      <c r="X113" s="12" t="s">
        <v>0</v>
      </c>
      <c r="Y113" s="14">
        <f t="shared" si="2"/>
        <v>7.362222222222222</v>
      </c>
      <c r="Z113" s="14">
        <f t="shared" si="3"/>
        <v>2.5819444444444439</v>
      </c>
    </row>
    <row r="114" spans="1:26" x14ac:dyDescent="0.3">
      <c r="A114" s="12" t="s">
        <v>866</v>
      </c>
      <c r="B114" s="12" t="s">
        <v>19</v>
      </c>
      <c r="C114" s="12" t="s">
        <v>896</v>
      </c>
      <c r="D114" s="12">
        <v>1779.0897</v>
      </c>
      <c r="E114" s="12">
        <v>1</v>
      </c>
      <c r="F114" s="12" t="s">
        <v>895</v>
      </c>
      <c r="G114" s="12" t="s">
        <v>894</v>
      </c>
      <c r="H114" s="12">
        <v>1757.0499</v>
      </c>
      <c r="I114" s="12" t="s">
        <v>49</v>
      </c>
      <c r="J114" s="12" t="s">
        <v>49</v>
      </c>
      <c r="K114" s="12" t="s">
        <v>893</v>
      </c>
      <c r="L114" s="12" t="s">
        <v>892</v>
      </c>
      <c r="M114" s="12" t="s">
        <v>450</v>
      </c>
      <c r="N114" s="12" t="s">
        <v>612</v>
      </c>
      <c r="O114" s="12" t="s">
        <v>860</v>
      </c>
      <c r="P114" s="12" t="s">
        <v>8</v>
      </c>
      <c r="Q114" s="12" t="s">
        <v>7</v>
      </c>
      <c r="R114" s="12" t="s">
        <v>6</v>
      </c>
      <c r="S114" s="12" t="s">
        <v>5</v>
      </c>
      <c r="T114" s="12" t="s">
        <v>4</v>
      </c>
      <c r="U114" s="13">
        <v>6.942062</v>
      </c>
      <c r="V114" s="12" t="s">
        <v>883</v>
      </c>
      <c r="W114" s="12" t="s">
        <v>891</v>
      </c>
      <c r="X114" s="12" t="s">
        <v>0</v>
      </c>
      <c r="Y114" s="14">
        <f t="shared" si="2"/>
        <v>7.3663888888888884</v>
      </c>
      <c r="Z114" s="14">
        <f t="shared" si="3"/>
        <v>2.5861111111111104</v>
      </c>
    </row>
    <row r="115" spans="1:26" x14ac:dyDescent="0.3">
      <c r="A115" s="12" t="s">
        <v>866</v>
      </c>
      <c r="B115" s="12" t="s">
        <v>19</v>
      </c>
      <c r="C115" s="12" t="s">
        <v>890</v>
      </c>
      <c r="D115" s="12">
        <v>1779.0540000000001</v>
      </c>
      <c r="E115" s="12">
        <v>1</v>
      </c>
      <c r="F115" s="12" t="s">
        <v>270</v>
      </c>
      <c r="G115" s="12" t="s">
        <v>152</v>
      </c>
      <c r="H115" s="12">
        <v>1757.0138999999999</v>
      </c>
      <c r="I115" s="12" t="s">
        <v>335</v>
      </c>
      <c r="J115" s="12" t="s">
        <v>651</v>
      </c>
      <c r="K115" s="12" t="s">
        <v>889</v>
      </c>
      <c r="L115" s="12" t="s">
        <v>888</v>
      </c>
      <c r="M115" s="12" t="s">
        <v>868</v>
      </c>
      <c r="N115" s="12" t="s">
        <v>628</v>
      </c>
      <c r="O115" s="12" t="s">
        <v>860</v>
      </c>
      <c r="P115" s="12" t="s">
        <v>8</v>
      </c>
      <c r="Q115" s="12" t="s">
        <v>7</v>
      </c>
      <c r="R115" s="12" t="s">
        <v>6</v>
      </c>
      <c r="S115" s="12" t="s">
        <v>5</v>
      </c>
      <c r="T115" s="12" t="s">
        <v>4</v>
      </c>
      <c r="U115" s="13">
        <v>6.942062</v>
      </c>
      <c r="V115" s="12" t="s">
        <v>883</v>
      </c>
      <c r="W115" s="12" t="s">
        <v>858</v>
      </c>
      <c r="X115" s="12" t="s">
        <v>0</v>
      </c>
      <c r="Y115" s="14">
        <f t="shared" si="2"/>
        <v>7.3705555555555549</v>
      </c>
      <c r="Z115" s="14">
        <f t="shared" si="3"/>
        <v>2.5902777777777768</v>
      </c>
    </row>
    <row r="116" spans="1:26" x14ac:dyDescent="0.3">
      <c r="A116" s="12" t="s">
        <v>866</v>
      </c>
      <c r="B116" s="12" t="s">
        <v>19</v>
      </c>
      <c r="C116" s="12" t="s">
        <v>887</v>
      </c>
      <c r="D116" s="12">
        <v>1779.0755999999999</v>
      </c>
      <c r="E116" s="12">
        <v>1</v>
      </c>
      <c r="F116" s="12" t="s">
        <v>886</v>
      </c>
      <c r="G116" s="12" t="s">
        <v>885</v>
      </c>
      <c r="H116" s="12">
        <v>1757.0362</v>
      </c>
      <c r="I116" s="12" t="s">
        <v>769</v>
      </c>
      <c r="J116" s="12" t="s">
        <v>331</v>
      </c>
      <c r="K116" s="12" t="s">
        <v>199</v>
      </c>
      <c r="L116" s="12" t="s">
        <v>884</v>
      </c>
      <c r="M116" s="12" t="s">
        <v>868</v>
      </c>
      <c r="N116" s="12" t="s">
        <v>612</v>
      </c>
      <c r="O116" s="12" t="s">
        <v>860</v>
      </c>
      <c r="P116" s="12" t="s">
        <v>8</v>
      </c>
      <c r="Q116" s="12" t="s">
        <v>7</v>
      </c>
      <c r="R116" s="12" t="s">
        <v>6</v>
      </c>
      <c r="S116" s="12" t="s">
        <v>5</v>
      </c>
      <c r="T116" s="12" t="s">
        <v>4</v>
      </c>
      <c r="U116" s="13">
        <v>6.942062</v>
      </c>
      <c r="V116" s="12" t="s">
        <v>883</v>
      </c>
      <c r="W116" s="12" t="s">
        <v>858</v>
      </c>
      <c r="X116" s="12" t="s">
        <v>0</v>
      </c>
      <c r="Y116" s="14">
        <f t="shared" si="2"/>
        <v>7.3747222222222222</v>
      </c>
      <c r="Z116" s="14">
        <f t="shared" si="3"/>
        <v>2.5944444444444441</v>
      </c>
    </row>
    <row r="117" spans="1:26" x14ac:dyDescent="0.3">
      <c r="A117" s="12" t="s">
        <v>866</v>
      </c>
      <c r="B117" s="12" t="s">
        <v>19</v>
      </c>
      <c r="C117" s="12" t="s">
        <v>882</v>
      </c>
      <c r="D117" s="12">
        <v>1779.0569</v>
      </c>
      <c r="E117" s="12">
        <v>1</v>
      </c>
      <c r="F117" s="12" t="s">
        <v>430</v>
      </c>
      <c r="G117" s="12" t="s">
        <v>381</v>
      </c>
      <c r="H117" s="12">
        <v>1757.0174</v>
      </c>
      <c r="I117" s="12" t="s">
        <v>728</v>
      </c>
      <c r="J117" s="12" t="s">
        <v>200</v>
      </c>
      <c r="K117" s="12" t="s">
        <v>881</v>
      </c>
      <c r="L117" s="12" t="s">
        <v>880</v>
      </c>
      <c r="M117" s="12" t="s">
        <v>868</v>
      </c>
      <c r="N117" s="12" t="s">
        <v>872</v>
      </c>
      <c r="O117" s="12" t="s">
        <v>860</v>
      </c>
      <c r="P117" s="12" t="s">
        <v>8</v>
      </c>
      <c r="Q117" s="12" t="s">
        <v>7</v>
      </c>
      <c r="R117" s="12" t="s">
        <v>6</v>
      </c>
      <c r="S117" s="12" t="s">
        <v>5</v>
      </c>
      <c r="T117" s="12" t="s">
        <v>4</v>
      </c>
      <c r="U117" s="13">
        <v>6.942062</v>
      </c>
      <c r="V117" s="12" t="s">
        <v>859</v>
      </c>
      <c r="W117" s="12" t="s">
        <v>858</v>
      </c>
      <c r="X117" s="12" t="s">
        <v>0</v>
      </c>
      <c r="Y117" s="14">
        <f t="shared" si="2"/>
        <v>7.3788888888888886</v>
      </c>
      <c r="Z117" s="14">
        <f t="shared" si="3"/>
        <v>2.5986111111111105</v>
      </c>
    </row>
    <row r="118" spans="1:26" x14ac:dyDescent="0.3">
      <c r="A118" s="12" t="s">
        <v>866</v>
      </c>
      <c r="B118" s="12" t="s">
        <v>19</v>
      </c>
      <c r="C118" s="12" t="s">
        <v>879</v>
      </c>
      <c r="D118" s="12">
        <v>1779.0534</v>
      </c>
      <c r="E118" s="12">
        <v>1</v>
      </c>
      <c r="F118" s="12" t="s">
        <v>367</v>
      </c>
      <c r="G118" s="12" t="s">
        <v>318</v>
      </c>
      <c r="H118" s="12">
        <v>1757.0138999999999</v>
      </c>
      <c r="I118" s="12" t="s">
        <v>229</v>
      </c>
      <c r="J118" s="12" t="s">
        <v>173</v>
      </c>
      <c r="K118" s="12" t="s">
        <v>809</v>
      </c>
      <c r="L118" s="12" t="s">
        <v>878</v>
      </c>
      <c r="M118" s="12" t="s">
        <v>868</v>
      </c>
      <c r="N118" s="12" t="s">
        <v>170</v>
      </c>
      <c r="O118" s="12" t="s">
        <v>860</v>
      </c>
      <c r="P118" s="12" t="s">
        <v>8</v>
      </c>
      <c r="Q118" s="12" t="s">
        <v>7</v>
      </c>
      <c r="R118" s="12" t="s">
        <v>6</v>
      </c>
      <c r="S118" s="12" t="s">
        <v>5</v>
      </c>
      <c r="T118" s="12" t="s">
        <v>4</v>
      </c>
      <c r="U118" s="13">
        <v>6.942062</v>
      </c>
      <c r="V118" s="12" t="s">
        <v>859</v>
      </c>
      <c r="W118" s="12" t="s">
        <v>858</v>
      </c>
      <c r="X118" s="12" t="s">
        <v>0</v>
      </c>
      <c r="Y118" s="14">
        <f t="shared" si="2"/>
        <v>7.383055555555555</v>
      </c>
      <c r="Z118" s="14">
        <f t="shared" si="3"/>
        <v>2.602777777777777</v>
      </c>
    </row>
    <row r="119" spans="1:26" x14ac:dyDescent="0.3">
      <c r="A119" s="12" t="s">
        <v>866</v>
      </c>
      <c r="B119" s="12" t="s">
        <v>19</v>
      </c>
      <c r="C119" s="12" t="s">
        <v>877</v>
      </c>
      <c r="D119" s="12">
        <v>1779.0752</v>
      </c>
      <c r="E119" s="12">
        <v>1</v>
      </c>
      <c r="F119" s="12" t="s">
        <v>876</v>
      </c>
      <c r="G119" s="12" t="s">
        <v>875</v>
      </c>
      <c r="H119" s="12">
        <v>1757.0361</v>
      </c>
      <c r="I119" s="12" t="s">
        <v>293</v>
      </c>
      <c r="J119" s="12" t="s">
        <v>165</v>
      </c>
      <c r="K119" s="12" t="s">
        <v>874</v>
      </c>
      <c r="L119" s="12" t="s">
        <v>873</v>
      </c>
      <c r="M119" s="12" t="s">
        <v>868</v>
      </c>
      <c r="N119" s="12" t="s">
        <v>872</v>
      </c>
      <c r="O119" s="12" t="s">
        <v>860</v>
      </c>
      <c r="P119" s="12" t="s">
        <v>8</v>
      </c>
      <c r="Q119" s="12" t="s">
        <v>7</v>
      </c>
      <c r="R119" s="12" t="s">
        <v>6</v>
      </c>
      <c r="S119" s="12" t="s">
        <v>5</v>
      </c>
      <c r="T119" s="12" t="s">
        <v>4</v>
      </c>
      <c r="U119" s="13">
        <v>6.942062</v>
      </c>
      <c r="V119" s="12" t="s">
        <v>859</v>
      </c>
      <c r="W119" s="12" t="s">
        <v>858</v>
      </c>
      <c r="X119" s="12" t="s">
        <v>0</v>
      </c>
      <c r="Y119" s="14">
        <f t="shared" si="2"/>
        <v>7.3872222222222224</v>
      </c>
      <c r="Z119" s="14">
        <f t="shared" si="3"/>
        <v>2.6069444444444443</v>
      </c>
    </row>
    <row r="120" spans="1:26" x14ac:dyDescent="0.3">
      <c r="A120" s="12" t="s">
        <v>866</v>
      </c>
      <c r="B120" s="12" t="s">
        <v>19</v>
      </c>
      <c r="C120" s="12" t="s">
        <v>871</v>
      </c>
      <c r="D120" s="12">
        <v>1779.0608999999999</v>
      </c>
      <c r="E120" s="12">
        <v>1</v>
      </c>
      <c r="F120" s="12" t="s">
        <v>626</v>
      </c>
      <c r="G120" s="12" t="s">
        <v>625</v>
      </c>
      <c r="H120" s="12">
        <v>1757.0222000000001</v>
      </c>
      <c r="I120" s="12" t="s">
        <v>331</v>
      </c>
      <c r="J120" s="12" t="s">
        <v>77</v>
      </c>
      <c r="K120" s="12" t="s">
        <v>870</v>
      </c>
      <c r="L120" s="12" t="s">
        <v>869</v>
      </c>
      <c r="M120" s="12" t="s">
        <v>868</v>
      </c>
      <c r="N120" s="12" t="s">
        <v>867</v>
      </c>
      <c r="O120" s="12" t="s">
        <v>860</v>
      </c>
      <c r="P120" s="12" t="s">
        <v>8</v>
      </c>
      <c r="Q120" s="12" t="s">
        <v>7</v>
      </c>
      <c r="R120" s="12" t="s">
        <v>6</v>
      </c>
      <c r="S120" s="12" t="s">
        <v>5</v>
      </c>
      <c r="T120" s="12" t="s">
        <v>4</v>
      </c>
      <c r="U120" s="13">
        <v>6.942062</v>
      </c>
      <c r="V120" s="12" t="s">
        <v>859</v>
      </c>
      <c r="W120" s="12" t="s">
        <v>858</v>
      </c>
      <c r="X120" s="12" t="s">
        <v>0</v>
      </c>
      <c r="Y120" s="14">
        <f t="shared" si="2"/>
        <v>7.3913888888888897</v>
      </c>
      <c r="Z120" s="14">
        <f t="shared" si="3"/>
        <v>2.6111111111111116</v>
      </c>
    </row>
    <row r="121" spans="1:26" x14ac:dyDescent="0.3">
      <c r="A121" s="12" t="s">
        <v>866</v>
      </c>
      <c r="B121" s="12" t="s">
        <v>19</v>
      </c>
      <c r="C121" s="12" t="s">
        <v>865</v>
      </c>
      <c r="D121" s="12">
        <v>1779.0534</v>
      </c>
      <c r="E121" s="12">
        <v>1</v>
      </c>
      <c r="F121" s="12" t="s">
        <v>864</v>
      </c>
      <c r="G121" s="12" t="s">
        <v>863</v>
      </c>
      <c r="H121" s="12">
        <v>1757.0146999999999</v>
      </c>
      <c r="I121" s="12" t="s">
        <v>200</v>
      </c>
      <c r="J121" s="12" t="s">
        <v>49</v>
      </c>
      <c r="K121" s="12" t="s">
        <v>862</v>
      </c>
      <c r="L121" s="12" t="s">
        <v>861</v>
      </c>
      <c r="M121" s="12" t="s">
        <v>450</v>
      </c>
      <c r="N121" s="12" t="s">
        <v>612</v>
      </c>
      <c r="O121" s="12" t="s">
        <v>860</v>
      </c>
      <c r="P121" s="12" t="s">
        <v>8</v>
      </c>
      <c r="Q121" s="12" t="s">
        <v>7</v>
      </c>
      <c r="R121" s="12" t="s">
        <v>6</v>
      </c>
      <c r="S121" s="12" t="s">
        <v>5</v>
      </c>
      <c r="T121" s="12" t="s">
        <v>4</v>
      </c>
      <c r="U121" s="13">
        <v>6.942062</v>
      </c>
      <c r="V121" s="12" t="s">
        <v>859</v>
      </c>
      <c r="W121" s="12" t="s">
        <v>858</v>
      </c>
      <c r="X121" s="12" t="s">
        <v>0</v>
      </c>
      <c r="Y121" s="14">
        <f t="shared" si="2"/>
        <v>7.3955555555555561</v>
      </c>
      <c r="Z121" s="14">
        <f t="shared" si="3"/>
        <v>2.615277777777778</v>
      </c>
    </row>
    <row r="122" spans="1:26" x14ac:dyDescent="0.3">
      <c r="A122" s="15" t="s">
        <v>700</v>
      </c>
      <c r="B122" s="15" t="s">
        <v>19</v>
      </c>
      <c r="C122" s="15" t="s">
        <v>857</v>
      </c>
      <c r="D122" s="15">
        <v>1668.0002999999999</v>
      </c>
      <c r="E122" s="15">
        <v>1</v>
      </c>
      <c r="F122" s="15" t="s">
        <v>147</v>
      </c>
      <c r="G122" s="15" t="s">
        <v>146</v>
      </c>
      <c r="H122" s="15">
        <v>1645.971</v>
      </c>
      <c r="I122" s="15" t="s">
        <v>229</v>
      </c>
      <c r="J122" s="15" t="s">
        <v>851</v>
      </c>
      <c r="K122" s="15" t="s">
        <v>856</v>
      </c>
      <c r="L122" s="15" t="s">
        <v>855</v>
      </c>
      <c r="M122" s="15" t="s">
        <v>66</v>
      </c>
      <c r="N122" s="15" t="s">
        <v>854</v>
      </c>
      <c r="O122" s="15" t="s">
        <v>799</v>
      </c>
      <c r="P122" s="15" t="s">
        <v>8</v>
      </c>
      <c r="Q122" s="15" t="s">
        <v>7</v>
      </c>
      <c r="R122" s="15" t="s">
        <v>6</v>
      </c>
      <c r="S122" s="15" t="s">
        <v>5</v>
      </c>
      <c r="T122" s="15" t="s">
        <v>4</v>
      </c>
      <c r="U122" s="16">
        <v>6.9172330000000004</v>
      </c>
      <c r="V122" s="15" t="s">
        <v>695</v>
      </c>
      <c r="W122" s="15" t="s">
        <v>779</v>
      </c>
      <c r="X122" s="15" t="s">
        <v>0</v>
      </c>
      <c r="Y122" s="17">
        <f t="shared" si="2"/>
        <v>7.9288888888888893</v>
      </c>
      <c r="Z122" s="17">
        <f t="shared" si="3"/>
        <v>3.1486111111111112</v>
      </c>
    </row>
    <row r="123" spans="1:26" x14ac:dyDescent="0.3">
      <c r="A123" s="15" t="s">
        <v>700</v>
      </c>
      <c r="B123" s="15" t="s">
        <v>19</v>
      </c>
      <c r="C123" s="15" t="s">
        <v>853</v>
      </c>
      <c r="D123" s="15">
        <v>1667.9943000000001</v>
      </c>
      <c r="E123" s="15">
        <v>1</v>
      </c>
      <c r="F123" s="15" t="s">
        <v>852</v>
      </c>
      <c r="G123" s="15" t="s">
        <v>490</v>
      </c>
      <c r="H123" s="15">
        <v>1645.9659999999999</v>
      </c>
      <c r="I123" s="15" t="s">
        <v>473</v>
      </c>
      <c r="J123" s="15" t="s">
        <v>851</v>
      </c>
      <c r="K123" s="15" t="s">
        <v>850</v>
      </c>
      <c r="L123" s="15" t="s">
        <v>849</v>
      </c>
      <c r="M123" s="15" t="s">
        <v>450</v>
      </c>
      <c r="N123" s="15" t="s">
        <v>848</v>
      </c>
      <c r="O123" s="15" t="s">
        <v>799</v>
      </c>
      <c r="P123" s="15" t="s">
        <v>8</v>
      </c>
      <c r="Q123" s="15" t="s">
        <v>7</v>
      </c>
      <c r="R123" s="15" t="s">
        <v>6</v>
      </c>
      <c r="S123" s="15" t="s">
        <v>5</v>
      </c>
      <c r="T123" s="15" t="s">
        <v>4</v>
      </c>
      <c r="U123" s="16">
        <v>6.9172330000000004</v>
      </c>
      <c r="V123" s="15" t="s">
        <v>695</v>
      </c>
      <c r="W123" s="15" t="s">
        <v>779</v>
      </c>
      <c r="X123" s="15" t="s">
        <v>0</v>
      </c>
      <c r="Y123" s="17">
        <f t="shared" si="2"/>
        <v>7.9330555555555557</v>
      </c>
      <c r="Z123" s="17">
        <f t="shared" si="3"/>
        <v>3.1527777777777777</v>
      </c>
    </row>
    <row r="124" spans="1:26" x14ac:dyDescent="0.3">
      <c r="A124" s="15" t="s">
        <v>700</v>
      </c>
      <c r="B124" s="15" t="s">
        <v>19</v>
      </c>
      <c r="C124" s="15" t="s">
        <v>847</v>
      </c>
      <c r="D124" s="15">
        <v>1667.9983999999999</v>
      </c>
      <c r="E124" s="15">
        <v>1</v>
      </c>
      <c r="F124" s="15" t="s">
        <v>437</v>
      </c>
      <c r="G124" s="15" t="s">
        <v>318</v>
      </c>
      <c r="H124" s="15">
        <v>1645.9704999999999</v>
      </c>
      <c r="I124" s="15" t="s">
        <v>200</v>
      </c>
      <c r="J124" s="15" t="s">
        <v>638</v>
      </c>
      <c r="K124" s="15" t="s">
        <v>846</v>
      </c>
      <c r="L124" s="15" t="s">
        <v>845</v>
      </c>
      <c r="M124" s="15" t="s">
        <v>450</v>
      </c>
      <c r="N124" s="15" t="s">
        <v>844</v>
      </c>
      <c r="O124" s="15" t="s">
        <v>799</v>
      </c>
      <c r="P124" s="15" t="s">
        <v>8</v>
      </c>
      <c r="Q124" s="15" t="s">
        <v>7</v>
      </c>
      <c r="R124" s="15" t="s">
        <v>6</v>
      </c>
      <c r="S124" s="15" t="s">
        <v>5</v>
      </c>
      <c r="T124" s="15" t="s">
        <v>4</v>
      </c>
      <c r="U124" s="16">
        <v>6.9172330000000004</v>
      </c>
      <c r="V124" s="15" t="s">
        <v>695</v>
      </c>
      <c r="W124" s="15" t="s">
        <v>779</v>
      </c>
      <c r="X124" s="15" t="s">
        <v>0</v>
      </c>
      <c r="Y124" s="17">
        <f t="shared" si="2"/>
        <v>7.9372222222222222</v>
      </c>
      <c r="Z124" s="17">
        <f t="shared" si="3"/>
        <v>3.1569444444444441</v>
      </c>
    </row>
    <row r="125" spans="1:26" x14ac:dyDescent="0.3">
      <c r="A125" s="15" t="s">
        <v>700</v>
      </c>
      <c r="B125" s="15" t="s">
        <v>19</v>
      </c>
      <c r="C125" s="15" t="s">
        <v>843</v>
      </c>
      <c r="D125" s="15">
        <v>1667.9984999999999</v>
      </c>
      <c r="E125" s="15">
        <v>1</v>
      </c>
      <c r="F125" s="15" t="s">
        <v>378</v>
      </c>
      <c r="G125" s="15" t="s">
        <v>361</v>
      </c>
      <c r="H125" s="15">
        <v>1645.9703999999999</v>
      </c>
      <c r="I125" s="15" t="s">
        <v>92</v>
      </c>
      <c r="J125" s="15" t="s">
        <v>585</v>
      </c>
      <c r="K125" s="15" t="s">
        <v>842</v>
      </c>
      <c r="L125" s="15" t="s">
        <v>841</v>
      </c>
      <c r="M125" s="15" t="s">
        <v>66</v>
      </c>
      <c r="N125" s="15" t="s">
        <v>840</v>
      </c>
      <c r="O125" s="15" t="s">
        <v>799</v>
      </c>
      <c r="P125" s="15" t="s">
        <v>8</v>
      </c>
      <c r="Q125" s="15" t="s">
        <v>7</v>
      </c>
      <c r="R125" s="15" t="s">
        <v>6</v>
      </c>
      <c r="S125" s="15" t="s">
        <v>5</v>
      </c>
      <c r="T125" s="15" t="s">
        <v>4</v>
      </c>
      <c r="U125" s="16">
        <v>6.9172330000000004</v>
      </c>
      <c r="V125" s="15" t="s">
        <v>695</v>
      </c>
      <c r="W125" s="15" t="s">
        <v>779</v>
      </c>
      <c r="X125" s="15" t="s">
        <v>0</v>
      </c>
      <c r="Y125" s="17">
        <f t="shared" si="2"/>
        <v>7.9413888888888895</v>
      </c>
      <c r="Z125" s="17">
        <f t="shared" si="3"/>
        <v>3.1611111111111114</v>
      </c>
    </row>
    <row r="126" spans="1:26" x14ac:dyDescent="0.3">
      <c r="A126" s="15" t="s">
        <v>700</v>
      </c>
      <c r="B126" s="15" t="s">
        <v>19</v>
      </c>
      <c r="C126" s="15" t="s">
        <v>839</v>
      </c>
      <c r="D126" s="15">
        <v>1667.9981</v>
      </c>
      <c r="E126" s="15">
        <v>1</v>
      </c>
      <c r="F126" s="15" t="s">
        <v>738</v>
      </c>
      <c r="G126" s="15" t="s">
        <v>174</v>
      </c>
      <c r="H126" s="15">
        <v>1645.9713999999999</v>
      </c>
      <c r="I126" s="15" t="s">
        <v>473</v>
      </c>
      <c r="J126" s="15" t="s">
        <v>838</v>
      </c>
      <c r="K126" s="15" t="s">
        <v>837</v>
      </c>
      <c r="L126" s="15" t="s">
        <v>836</v>
      </c>
      <c r="M126" s="15" t="s">
        <v>450</v>
      </c>
      <c r="N126" s="15" t="s">
        <v>832</v>
      </c>
      <c r="O126" s="15" t="s">
        <v>799</v>
      </c>
      <c r="P126" s="15" t="s">
        <v>8</v>
      </c>
      <c r="Q126" s="15" t="s">
        <v>7</v>
      </c>
      <c r="R126" s="15" t="s">
        <v>6</v>
      </c>
      <c r="S126" s="15" t="s">
        <v>5</v>
      </c>
      <c r="T126" s="15" t="s">
        <v>4</v>
      </c>
      <c r="U126" s="16">
        <v>6.9172330000000004</v>
      </c>
      <c r="V126" s="15" t="s">
        <v>695</v>
      </c>
      <c r="W126" s="15" t="s">
        <v>779</v>
      </c>
      <c r="X126" s="15" t="s">
        <v>0</v>
      </c>
      <c r="Y126" s="17">
        <f t="shared" si="2"/>
        <v>7.9455555555555559</v>
      </c>
      <c r="Z126" s="17">
        <f t="shared" si="3"/>
        <v>3.1652777777777779</v>
      </c>
    </row>
    <row r="127" spans="1:26" x14ac:dyDescent="0.3">
      <c r="A127" s="15" t="s">
        <v>700</v>
      </c>
      <c r="B127" s="15" t="s">
        <v>19</v>
      </c>
      <c r="C127" s="15" t="s">
        <v>835</v>
      </c>
      <c r="D127" s="15">
        <v>1667.9962</v>
      </c>
      <c r="E127" s="15">
        <v>1</v>
      </c>
      <c r="F127" s="15" t="s">
        <v>822</v>
      </c>
      <c r="G127" s="15" t="s">
        <v>44</v>
      </c>
      <c r="H127" s="15">
        <v>1645.9695999999999</v>
      </c>
      <c r="I127" s="15" t="s">
        <v>370</v>
      </c>
      <c r="J127" s="15" t="s">
        <v>829</v>
      </c>
      <c r="K127" s="15" t="s">
        <v>834</v>
      </c>
      <c r="L127" s="15" t="s">
        <v>833</v>
      </c>
      <c r="M127" s="15" t="s">
        <v>450</v>
      </c>
      <c r="N127" s="15" t="s">
        <v>832</v>
      </c>
      <c r="O127" s="15" t="s">
        <v>799</v>
      </c>
      <c r="P127" s="15" t="s">
        <v>8</v>
      </c>
      <c r="Q127" s="15" t="s">
        <v>7</v>
      </c>
      <c r="R127" s="15" t="s">
        <v>6</v>
      </c>
      <c r="S127" s="15" t="s">
        <v>5</v>
      </c>
      <c r="T127" s="15" t="s">
        <v>4</v>
      </c>
      <c r="U127" s="16">
        <v>6.9172330000000004</v>
      </c>
      <c r="V127" s="15" t="s">
        <v>695</v>
      </c>
      <c r="W127" s="15" t="s">
        <v>803</v>
      </c>
      <c r="X127" s="15" t="s">
        <v>0</v>
      </c>
      <c r="Y127" s="17">
        <f t="shared" si="2"/>
        <v>7.9497222222222224</v>
      </c>
      <c r="Z127" s="17">
        <f t="shared" si="3"/>
        <v>3.1694444444444443</v>
      </c>
    </row>
    <row r="128" spans="1:26" x14ac:dyDescent="0.3">
      <c r="A128" s="15" t="s">
        <v>700</v>
      </c>
      <c r="B128" s="15" t="s">
        <v>19</v>
      </c>
      <c r="C128" s="15" t="s">
        <v>831</v>
      </c>
      <c r="D128" s="15">
        <v>1667.9951000000001</v>
      </c>
      <c r="E128" s="15">
        <v>1</v>
      </c>
      <c r="F128" s="15" t="s">
        <v>830</v>
      </c>
      <c r="G128" s="15" t="s">
        <v>499</v>
      </c>
      <c r="H128" s="15">
        <v>1645.9689000000001</v>
      </c>
      <c r="I128" s="15" t="s">
        <v>350</v>
      </c>
      <c r="J128" s="15" t="s">
        <v>829</v>
      </c>
      <c r="K128" s="15" t="s">
        <v>483</v>
      </c>
      <c r="L128" s="15" t="s">
        <v>828</v>
      </c>
      <c r="M128" s="15" t="s">
        <v>450</v>
      </c>
      <c r="N128" s="15" t="s">
        <v>827</v>
      </c>
      <c r="O128" s="15" t="s">
        <v>799</v>
      </c>
      <c r="P128" s="15" t="s">
        <v>8</v>
      </c>
      <c r="Q128" s="15" t="s">
        <v>7</v>
      </c>
      <c r="R128" s="15" t="s">
        <v>6</v>
      </c>
      <c r="S128" s="15" t="s">
        <v>5</v>
      </c>
      <c r="T128" s="15" t="s">
        <v>4</v>
      </c>
      <c r="U128" s="16">
        <v>6.9172330000000004</v>
      </c>
      <c r="V128" s="15" t="s">
        <v>695</v>
      </c>
      <c r="W128" s="15" t="s">
        <v>779</v>
      </c>
      <c r="X128" s="15" t="s">
        <v>0</v>
      </c>
      <c r="Y128" s="17">
        <f t="shared" si="2"/>
        <v>7.9538888888888888</v>
      </c>
      <c r="Z128" s="17">
        <f t="shared" si="3"/>
        <v>3.1736111111111107</v>
      </c>
    </row>
    <row r="129" spans="1:26" x14ac:dyDescent="0.3">
      <c r="A129" s="15" t="s">
        <v>700</v>
      </c>
      <c r="B129" s="15" t="s">
        <v>19</v>
      </c>
      <c r="C129" s="15" t="s">
        <v>826</v>
      </c>
      <c r="D129" s="15">
        <v>1667.9937</v>
      </c>
      <c r="E129" s="15">
        <v>1</v>
      </c>
      <c r="F129" s="15" t="s">
        <v>347</v>
      </c>
      <c r="G129" s="15" t="s">
        <v>346</v>
      </c>
      <c r="H129" s="15">
        <v>1645.9683</v>
      </c>
      <c r="I129" s="15" t="s">
        <v>757</v>
      </c>
      <c r="J129" s="15" t="s">
        <v>25</v>
      </c>
      <c r="K129" s="15" t="s">
        <v>825</v>
      </c>
      <c r="L129" s="15" t="s">
        <v>824</v>
      </c>
      <c r="M129" s="15" t="s">
        <v>450</v>
      </c>
      <c r="N129" s="15" t="s">
        <v>273</v>
      </c>
      <c r="O129" s="15" t="s">
        <v>799</v>
      </c>
      <c r="P129" s="15" t="s">
        <v>8</v>
      </c>
      <c r="Q129" s="15" t="s">
        <v>7</v>
      </c>
      <c r="R129" s="15" t="s">
        <v>6</v>
      </c>
      <c r="S129" s="15" t="s">
        <v>5</v>
      </c>
      <c r="T129" s="15" t="s">
        <v>4</v>
      </c>
      <c r="U129" s="16">
        <v>6.9172330000000004</v>
      </c>
      <c r="V129" s="15" t="s">
        <v>695</v>
      </c>
      <c r="W129" s="15" t="s">
        <v>779</v>
      </c>
      <c r="X129" s="15" t="s">
        <v>0</v>
      </c>
      <c r="Y129" s="17">
        <f t="shared" si="2"/>
        <v>7.9580555555555561</v>
      </c>
      <c r="Z129" s="17">
        <f t="shared" si="3"/>
        <v>3.177777777777778</v>
      </c>
    </row>
    <row r="130" spans="1:26" x14ac:dyDescent="0.3">
      <c r="A130" s="15" t="s">
        <v>700</v>
      </c>
      <c r="B130" s="15" t="s">
        <v>19</v>
      </c>
      <c r="C130" s="15" t="s">
        <v>823</v>
      </c>
      <c r="D130" s="15">
        <v>1667.9939999999999</v>
      </c>
      <c r="E130" s="15">
        <v>1</v>
      </c>
      <c r="F130" s="15" t="s">
        <v>822</v>
      </c>
      <c r="G130" s="15" t="s">
        <v>44</v>
      </c>
      <c r="H130" s="15">
        <v>1645.9690000000001</v>
      </c>
      <c r="I130" s="15" t="s">
        <v>769</v>
      </c>
      <c r="J130" s="15" t="s">
        <v>557</v>
      </c>
      <c r="K130" s="15" t="s">
        <v>821</v>
      </c>
      <c r="L130" s="15" t="s">
        <v>820</v>
      </c>
      <c r="M130" s="15" t="s">
        <v>66</v>
      </c>
      <c r="N130" s="15" t="s">
        <v>819</v>
      </c>
      <c r="O130" s="15" t="s">
        <v>799</v>
      </c>
      <c r="P130" s="15" t="s">
        <v>8</v>
      </c>
      <c r="Q130" s="15" t="s">
        <v>7</v>
      </c>
      <c r="R130" s="15" t="s">
        <v>6</v>
      </c>
      <c r="S130" s="15" t="s">
        <v>5</v>
      </c>
      <c r="T130" s="15" t="s">
        <v>4</v>
      </c>
      <c r="U130" s="16">
        <v>6.9172330000000004</v>
      </c>
      <c r="V130" s="15" t="s">
        <v>695</v>
      </c>
      <c r="W130" s="15" t="s">
        <v>803</v>
      </c>
      <c r="X130" s="15" t="s">
        <v>0</v>
      </c>
      <c r="Y130" s="17">
        <f t="shared" si="2"/>
        <v>7.9622222222222225</v>
      </c>
      <c r="Z130" s="17">
        <f t="shared" si="3"/>
        <v>3.1819444444444445</v>
      </c>
    </row>
    <row r="131" spans="1:26" x14ac:dyDescent="0.3">
      <c r="A131" s="15" t="s">
        <v>700</v>
      </c>
      <c r="B131" s="15" t="s">
        <v>19</v>
      </c>
      <c r="C131" s="15" t="s">
        <v>818</v>
      </c>
      <c r="D131" s="15">
        <v>1667.9922999999999</v>
      </c>
      <c r="E131" s="15">
        <v>1</v>
      </c>
      <c r="F131" s="15" t="s">
        <v>147</v>
      </c>
      <c r="G131" s="15" t="s">
        <v>146</v>
      </c>
      <c r="H131" s="15">
        <v>1645.9681</v>
      </c>
      <c r="I131" s="15" t="s">
        <v>411</v>
      </c>
      <c r="J131" s="15" t="s">
        <v>576</v>
      </c>
      <c r="K131" s="15" t="s">
        <v>817</v>
      </c>
      <c r="L131" s="15" t="s">
        <v>816</v>
      </c>
      <c r="M131" s="15" t="s">
        <v>82</v>
      </c>
      <c r="N131" s="15" t="s">
        <v>456</v>
      </c>
      <c r="O131" s="15" t="s">
        <v>799</v>
      </c>
      <c r="P131" s="15" t="s">
        <v>8</v>
      </c>
      <c r="Q131" s="15" t="s">
        <v>7</v>
      </c>
      <c r="R131" s="15" t="s">
        <v>6</v>
      </c>
      <c r="S131" s="15" t="s">
        <v>5</v>
      </c>
      <c r="T131" s="15" t="s">
        <v>4</v>
      </c>
      <c r="U131" s="16">
        <v>6.9172310000000001</v>
      </c>
      <c r="V131" s="15" t="s">
        <v>695</v>
      </c>
      <c r="W131" s="15" t="s">
        <v>779</v>
      </c>
      <c r="X131" s="15" t="s">
        <v>0</v>
      </c>
      <c r="Y131" s="17">
        <f t="shared" ref="Y131:Y194" si="4">HOUR(C131)+MINUTE(C131)/60+SECOND(C131)/3600</f>
        <v>7.966388888888889</v>
      </c>
      <c r="Z131" s="17">
        <f t="shared" si="3"/>
        <v>3.1861111111111109</v>
      </c>
    </row>
    <row r="132" spans="1:26" x14ac:dyDescent="0.3">
      <c r="A132" s="15" t="s">
        <v>700</v>
      </c>
      <c r="B132" s="15" t="s">
        <v>19</v>
      </c>
      <c r="C132" s="15" t="s">
        <v>815</v>
      </c>
      <c r="D132" s="15">
        <v>1667.9937</v>
      </c>
      <c r="E132" s="15">
        <v>1</v>
      </c>
      <c r="F132" s="15" t="s">
        <v>301</v>
      </c>
      <c r="G132" s="15" t="s">
        <v>300</v>
      </c>
      <c r="H132" s="15">
        <v>1645.9695999999999</v>
      </c>
      <c r="I132" s="15" t="s">
        <v>814</v>
      </c>
      <c r="J132" s="15" t="s">
        <v>552</v>
      </c>
      <c r="K132" s="15" t="s">
        <v>813</v>
      </c>
      <c r="L132" s="15" t="s">
        <v>812</v>
      </c>
      <c r="M132" s="15" t="s">
        <v>56</v>
      </c>
      <c r="N132" s="15" t="s">
        <v>456</v>
      </c>
      <c r="O132" s="15" t="s">
        <v>799</v>
      </c>
      <c r="P132" s="15" t="s">
        <v>8</v>
      </c>
      <c r="Q132" s="15" t="s">
        <v>7</v>
      </c>
      <c r="R132" s="15" t="s">
        <v>6</v>
      </c>
      <c r="S132" s="15" t="s">
        <v>5</v>
      </c>
      <c r="T132" s="15" t="s">
        <v>4</v>
      </c>
      <c r="U132" s="16">
        <v>6.9172330000000004</v>
      </c>
      <c r="V132" s="15" t="s">
        <v>695</v>
      </c>
      <c r="W132" s="15" t="s">
        <v>779</v>
      </c>
      <c r="X132" s="15" t="s">
        <v>0</v>
      </c>
      <c r="Y132" s="17">
        <f t="shared" si="4"/>
        <v>7.9705555555555554</v>
      </c>
      <c r="Z132" s="17">
        <f t="shared" ref="Z132:Z195" si="5">Y132-$Y$2</f>
        <v>3.1902777777777773</v>
      </c>
    </row>
    <row r="133" spans="1:26" x14ac:dyDescent="0.3">
      <c r="A133" s="15" t="s">
        <v>700</v>
      </c>
      <c r="B133" s="15" t="s">
        <v>19</v>
      </c>
      <c r="C133" s="15" t="s">
        <v>810</v>
      </c>
      <c r="D133" s="15">
        <v>1667.9938999999999</v>
      </c>
      <c r="E133" s="15">
        <v>1</v>
      </c>
      <c r="F133" s="15" t="s">
        <v>242</v>
      </c>
      <c r="G133" s="15" t="s">
        <v>390</v>
      </c>
      <c r="H133" s="15">
        <v>1645.9703999999999</v>
      </c>
      <c r="I133" s="15" t="s">
        <v>360</v>
      </c>
      <c r="J133" s="15" t="s">
        <v>607</v>
      </c>
      <c r="K133" s="15" t="s">
        <v>809</v>
      </c>
      <c r="L133" s="15" t="s">
        <v>808</v>
      </c>
      <c r="M133" s="15" t="s">
        <v>66</v>
      </c>
      <c r="N133" s="15" t="s">
        <v>807</v>
      </c>
      <c r="O133" s="15" t="s">
        <v>799</v>
      </c>
      <c r="P133" s="15" t="s">
        <v>8</v>
      </c>
      <c r="Q133" s="15" t="s">
        <v>7</v>
      </c>
      <c r="R133" s="15" t="s">
        <v>6</v>
      </c>
      <c r="S133" s="15" t="s">
        <v>5</v>
      </c>
      <c r="T133" s="15" t="s">
        <v>4</v>
      </c>
      <c r="U133" s="16">
        <v>6.9172310000000001</v>
      </c>
      <c r="V133" s="15" t="s">
        <v>695</v>
      </c>
      <c r="W133" s="15" t="s">
        <v>803</v>
      </c>
      <c r="X133" s="15" t="s">
        <v>0</v>
      </c>
      <c r="Y133" s="17">
        <f t="shared" si="4"/>
        <v>7.9747222222222227</v>
      </c>
      <c r="Z133" s="17">
        <f t="shared" si="5"/>
        <v>3.1944444444444446</v>
      </c>
    </row>
    <row r="134" spans="1:26" x14ac:dyDescent="0.3">
      <c r="A134" s="15" t="s">
        <v>700</v>
      </c>
      <c r="B134" s="15" t="s">
        <v>19</v>
      </c>
      <c r="C134" s="15" t="s">
        <v>806</v>
      </c>
      <c r="D134" s="15">
        <v>1667.9939999999999</v>
      </c>
      <c r="E134" s="15">
        <v>1</v>
      </c>
      <c r="F134" s="15" t="s">
        <v>474</v>
      </c>
      <c r="G134" s="15" t="s">
        <v>325</v>
      </c>
      <c r="H134" s="15">
        <v>1645.9711</v>
      </c>
      <c r="I134" s="15" t="s">
        <v>705</v>
      </c>
      <c r="J134" s="15" t="s">
        <v>742</v>
      </c>
      <c r="K134" s="15" t="s">
        <v>805</v>
      </c>
      <c r="L134" s="15" t="s">
        <v>804</v>
      </c>
      <c r="M134" s="15" t="s">
        <v>82</v>
      </c>
      <c r="N134" s="15" t="s">
        <v>219</v>
      </c>
      <c r="O134" s="15" t="s">
        <v>799</v>
      </c>
      <c r="P134" s="15" t="s">
        <v>8</v>
      </c>
      <c r="Q134" s="15" t="s">
        <v>7</v>
      </c>
      <c r="R134" s="15" t="s">
        <v>6</v>
      </c>
      <c r="S134" s="15" t="s">
        <v>5</v>
      </c>
      <c r="T134" s="15" t="s">
        <v>4</v>
      </c>
      <c r="U134" s="16">
        <v>6.9172310000000001</v>
      </c>
      <c r="V134" s="15" t="s">
        <v>695</v>
      </c>
      <c r="W134" s="15" t="s">
        <v>803</v>
      </c>
      <c r="X134" s="15" t="s">
        <v>0</v>
      </c>
      <c r="Y134" s="17">
        <f t="shared" si="4"/>
        <v>7.9788888888888891</v>
      </c>
      <c r="Z134" s="17">
        <f t="shared" si="5"/>
        <v>3.1986111111111111</v>
      </c>
    </row>
    <row r="135" spans="1:26" x14ac:dyDescent="0.3">
      <c r="A135" s="15" t="s">
        <v>700</v>
      </c>
      <c r="B135" s="15" t="s">
        <v>19</v>
      </c>
      <c r="C135" s="15" t="s">
        <v>802</v>
      </c>
      <c r="D135" s="15">
        <v>1667.9981</v>
      </c>
      <c r="E135" s="15">
        <v>1</v>
      </c>
      <c r="F135" s="15" t="s">
        <v>378</v>
      </c>
      <c r="G135" s="15" t="s">
        <v>361</v>
      </c>
      <c r="H135" s="15">
        <v>1645.9755</v>
      </c>
      <c r="I135" s="15" t="s">
        <v>435</v>
      </c>
      <c r="J135" s="15" t="s">
        <v>704</v>
      </c>
      <c r="K135" s="15" t="s">
        <v>801</v>
      </c>
      <c r="L135" s="15" t="s">
        <v>800</v>
      </c>
      <c r="M135" s="15" t="s">
        <v>56</v>
      </c>
      <c r="N135" s="15" t="s">
        <v>443</v>
      </c>
      <c r="O135" s="15" t="s">
        <v>799</v>
      </c>
      <c r="P135" s="15" t="s">
        <v>8</v>
      </c>
      <c r="Q135" s="15" t="s">
        <v>7</v>
      </c>
      <c r="R135" s="15" t="s">
        <v>6</v>
      </c>
      <c r="S135" s="15" t="s">
        <v>5</v>
      </c>
      <c r="T135" s="15" t="s">
        <v>4</v>
      </c>
      <c r="U135" s="16">
        <v>6.9172310000000001</v>
      </c>
      <c r="V135" s="15" t="s">
        <v>695</v>
      </c>
      <c r="W135" s="15" t="s">
        <v>779</v>
      </c>
      <c r="X135" s="15" t="s">
        <v>0</v>
      </c>
      <c r="Y135" s="17">
        <f t="shared" si="4"/>
        <v>7.9830555555555556</v>
      </c>
      <c r="Z135" s="17">
        <f t="shared" si="5"/>
        <v>3.2027777777777775</v>
      </c>
    </row>
    <row r="136" spans="1:26" x14ac:dyDescent="0.3">
      <c r="A136" s="15" t="s">
        <v>700</v>
      </c>
      <c r="B136" s="15" t="s">
        <v>19</v>
      </c>
      <c r="C136" s="15" t="s">
        <v>798</v>
      </c>
      <c r="D136" s="15">
        <v>1667.9965</v>
      </c>
      <c r="E136" s="15">
        <v>1</v>
      </c>
      <c r="F136" s="15" t="s">
        <v>288</v>
      </c>
      <c r="G136" s="15" t="s">
        <v>44</v>
      </c>
      <c r="H136" s="15">
        <v>1645.9744000000001</v>
      </c>
      <c r="I136" s="15" t="s">
        <v>206</v>
      </c>
      <c r="J136" s="15" t="s">
        <v>576</v>
      </c>
      <c r="K136" s="15" t="s">
        <v>228</v>
      </c>
      <c r="L136" s="15" t="s">
        <v>797</v>
      </c>
      <c r="M136" s="15" t="s">
        <v>82</v>
      </c>
      <c r="N136" s="15" t="s">
        <v>439</v>
      </c>
      <c r="O136" s="15" t="s">
        <v>722</v>
      </c>
      <c r="P136" s="15" t="s">
        <v>8</v>
      </c>
      <c r="Q136" s="15" t="s">
        <v>7</v>
      </c>
      <c r="R136" s="15" t="s">
        <v>6</v>
      </c>
      <c r="S136" s="15" t="s">
        <v>5</v>
      </c>
      <c r="T136" s="15" t="s">
        <v>4</v>
      </c>
      <c r="U136" s="16">
        <v>6.9172310000000001</v>
      </c>
      <c r="V136" s="15" t="s">
        <v>695</v>
      </c>
      <c r="W136" s="15" t="s">
        <v>779</v>
      </c>
      <c r="X136" s="15" t="s">
        <v>0</v>
      </c>
      <c r="Y136" s="17">
        <f t="shared" si="4"/>
        <v>7.987222222222222</v>
      </c>
      <c r="Z136" s="17">
        <f t="shared" si="5"/>
        <v>3.2069444444444439</v>
      </c>
    </row>
    <row r="137" spans="1:26" x14ac:dyDescent="0.3">
      <c r="A137" s="15" t="s">
        <v>700</v>
      </c>
      <c r="B137" s="15" t="s">
        <v>19</v>
      </c>
      <c r="C137" s="15" t="s">
        <v>796</v>
      </c>
      <c r="D137" s="15">
        <v>1667.9938999999999</v>
      </c>
      <c r="E137" s="15">
        <v>1</v>
      </c>
      <c r="F137" s="15" t="s">
        <v>326</v>
      </c>
      <c r="G137" s="15" t="s">
        <v>325</v>
      </c>
      <c r="H137" s="15">
        <v>1645.9718</v>
      </c>
      <c r="I137" s="15" t="s">
        <v>795</v>
      </c>
      <c r="J137" s="15" t="s">
        <v>725</v>
      </c>
      <c r="K137" s="15" t="s">
        <v>794</v>
      </c>
      <c r="L137" s="15" t="s">
        <v>793</v>
      </c>
      <c r="M137" s="15" t="s">
        <v>56</v>
      </c>
      <c r="N137" s="15" t="s">
        <v>227</v>
      </c>
      <c r="O137" s="15" t="s">
        <v>722</v>
      </c>
      <c r="P137" s="15" t="s">
        <v>8</v>
      </c>
      <c r="Q137" s="15" t="s">
        <v>7</v>
      </c>
      <c r="R137" s="15" t="s">
        <v>6</v>
      </c>
      <c r="S137" s="15" t="s">
        <v>5</v>
      </c>
      <c r="T137" s="15" t="s">
        <v>4</v>
      </c>
      <c r="U137" s="16">
        <v>6.9172310000000001</v>
      </c>
      <c r="V137" s="15" t="s">
        <v>695</v>
      </c>
      <c r="W137" s="15" t="s">
        <v>779</v>
      </c>
      <c r="X137" s="15" t="s">
        <v>0</v>
      </c>
      <c r="Y137" s="17">
        <f t="shared" si="4"/>
        <v>7.9913888888888893</v>
      </c>
      <c r="Z137" s="17">
        <f t="shared" si="5"/>
        <v>3.2111111111111112</v>
      </c>
    </row>
    <row r="138" spans="1:26" x14ac:dyDescent="0.3">
      <c r="A138" s="15" t="s">
        <v>700</v>
      </c>
      <c r="B138" s="15" t="s">
        <v>19</v>
      </c>
      <c r="C138" s="15" t="s">
        <v>792</v>
      </c>
      <c r="D138" s="15">
        <v>1667.9974</v>
      </c>
      <c r="E138" s="15">
        <v>1</v>
      </c>
      <c r="F138" s="15" t="s">
        <v>474</v>
      </c>
      <c r="G138" s="15" t="s">
        <v>325</v>
      </c>
      <c r="H138" s="15">
        <v>1645.9761000000001</v>
      </c>
      <c r="I138" s="15" t="s">
        <v>402</v>
      </c>
      <c r="J138" s="15" t="s">
        <v>756</v>
      </c>
      <c r="K138" s="15" t="s">
        <v>791</v>
      </c>
      <c r="L138" s="15" t="s">
        <v>790</v>
      </c>
      <c r="M138" s="15" t="s">
        <v>82</v>
      </c>
      <c r="N138" s="15" t="s">
        <v>635</v>
      </c>
      <c r="O138" s="15" t="s">
        <v>722</v>
      </c>
      <c r="P138" s="15" t="s">
        <v>8</v>
      </c>
      <c r="Q138" s="15" t="s">
        <v>7</v>
      </c>
      <c r="R138" s="15" t="s">
        <v>6</v>
      </c>
      <c r="S138" s="15" t="s">
        <v>5</v>
      </c>
      <c r="T138" s="15" t="s">
        <v>4</v>
      </c>
      <c r="U138" s="16">
        <v>6.9172310000000001</v>
      </c>
      <c r="V138" s="15" t="s">
        <v>695</v>
      </c>
      <c r="W138" s="15" t="s">
        <v>779</v>
      </c>
      <c r="X138" s="15" t="s">
        <v>0</v>
      </c>
      <c r="Y138" s="17">
        <f t="shared" si="4"/>
        <v>7.9955555555555557</v>
      </c>
      <c r="Z138" s="17">
        <f t="shared" si="5"/>
        <v>3.2152777777777777</v>
      </c>
    </row>
    <row r="139" spans="1:26" x14ac:dyDescent="0.3">
      <c r="A139" s="15" t="s">
        <v>700</v>
      </c>
      <c r="B139" s="15" t="s">
        <v>19</v>
      </c>
      <c r="C139" s="15" t="s">
        <v>789</v>
      </c>
      <c r="D139" s="15">
        <v>1667.9937</v>
      </c>
      <c r="E139" s="15">
        <v>1</v>
      </c>
      <c r="F139" s="15" t="s">
        <v>788</v>
      </c>
      <c r="G139" s="15" t="s">
        <v>579</v>
      </c>
      <c r="H139" s="15">
        <v>1645.9725000000001</v>
      </c>
      <c r="I139" s="15" t="s">
        <v>299</v>
      </c>
      <c r="J139" s="15" t="s">
        <v>518</v>
      </c>
      <c r="K139" s="15" t="s">
        <v>588</v>
      </c>
      <c r="L139" s="15" t="s">
        <v>787</v>
      </c>
      <c r="M139" s="15" t="s">
        <v>11</v>
      </c>
      <c r="N139" s="15" t="s">
        <v>191</v>
      </c>
      <c r="O139" s="15" t="s">
        <v>722</v>
      </c>
      <c r="P139" s="15" t="s">
        <v>8</v>
      </c>
      <c r="Q139" s="15" t="s">
        <v>7</v>
      </c>
      <c r="R139" s="15" t="s">
        <v>6</v>
      </c>
      <c r="S139" s="15" t="s">
        <v>5</v>
      </c>
      <c r="T139" s="15" t="s">
        <v>4</v>
      </c>
      <c r="U139" s="16">
        <v>6.9172310000000001</v>
      </c>
      <c r="V139" s="15" t="s">
        <v>695</v>
      </c>
      <c r="W139" s="15" t="s">
        <v>779</v>
      </c>
      <c r="X139" s="15" t="s">
        <v>0</v>
      </c>
      <c r="Y139" s="17">
        <f t="shared" si="4"/>
        <v>7.9997222222222222</v>
      </c>
      <c r="Z139" s="17">
        <f t="shared" si="5"/>
        <v>3.2194444444444441</v>
      </c>
    </row>
    <row r="140" spans="1:26" x14ac:dyDescent="0.3">
      <c r="A140" s="15" t="s">
        <v>700</v>
      </c>
      <c r="B140" s="15" t="s">
        <v>19</v>
      </c>
      <c r="C140" s="15" t="s">
        <v>786</v>
      </c>
      <c r="D140" s="15">
        <v>1667.999</v>
      </c>
      <c r="E140" s="15">
        <v>1</v>
      </c>
      <c r="F140" s="15" t="s">
        <v>398</v>
      </c>
      <c r="G140" s="15" t="s">
        <v>146</v>
      </c>
      <c r="H140" s="15">
        <v>1645.9784</v>
      </c>
      <c r="I140" s="15" t="s">
        <v>350</v>
      </c>
      <c r="J140" s="15" t="s">
        <v>785</v>
      </c>
      <c r="K140" s="15" t="s">
        <v>784</v>
      </c>
      <c r="L140" s="15" t="s">
        <v>783</v>
      </c>
      <c r="M140" s="15" t="s">
        <v>11</v>
      </c>
      <c r="N140" s="15" t="s">
        <v>183</v>
      </c>
      <c r="O140" s="15" t="s">
        <v>722</v>
      </c>
      <c r="P140" s="15" t="s">
        <v>8</v>
      </c>
      <c r="Q140" s="15" t="s">
        <v>7</v>
      </c>
      <c r="R140" s="15" t="s">
        <v>6</v>
      </c>
      <c r="S140" s="15" t="s">
        <v>5</v>
      </c>
      <c r="T140" s="15" t="s">
        <v>4</v>
      </c>
      <c r="U140" s="16">
        <v>6.9172310000000001</v>
      </c>
      <c r="V140" s="15" t="s">
        <v>695</v>
      </c>
      <c r="W140" s="15" t="s">
        <v>763</v>
      </c>
      <c r="X140" s="15" t="s">
        <v>0</v>
      </c>
      <c r="Y140" s="17">
        <f t="shared" si="4"/>
        <v>8.0038888888888895</v>
      </c>
      <c r="Z140" s="17">
        <f t="shared" si="5"/>
        <v>3.2236111111111114</v>
      </c>
    </row>
    <row r="141" spans="1:26" x14ac:dyDescent="0.3">
      <c r="A141" s="15" t="s">
        <v>700</v>
      </c>
      <c r="B141" s="15" t="s">
        <v>19</v>
      </c>
      <c r="C141" s="15" t="s">
        <v>782</v>
      </c>
      <c r="D141" s="15">
        <v>1667.9914000000001</v>
      </c>
      <c r="E141" s="15">
        <v>1</v>
      </c>
      <c r="F141" s="15" t="s">
        <v>738</v>
      </c>
      <c r="G141" s="15" t="s">
        <v>174</v>
      </c>
      <c r="H141" s="15">
        <v>1645.9708000000001</v>
      </c>
      <c r="I141" s="15" t="s">
        <v>728</v>
      </c>
      <c r="J141" s="15" t="s">
        <v>781</v>
      </c>
      <c r="K141" s="15" t="s">
        <v>48</v>
      </c>
      <c r="L141" s="15" t="s">
        <v>780</v>
      </c>
      <c r="M141" s="15" t="s">
        <v>82</v>
      </c>
      <c r="N141" s="15" t="s">
        <v>170</v>
      </c>
      <c r="O141" s="15" t="s">
        <v>722</v>
      </c>
      <c r="P141" s="15" t="s">
        <v>8</v>
      </c>
      <c r="Q141" s="15" t="s">
        <v>7</v>
      </c>
      <c r="R141" s="15" t="s">
        <v>6</v>
      </c>
      <c r="S141" s="15" t="s">
        <v>5</v>
      </c>
      <c r="T141" s="15" t="s">
        <v>4</v>
      </c>
      <c r="U141" s="16">
        <v>6.9172310000000001</v>
      </c>
      <c r="V141" s="15" t="s">
        <v>695</v>
      </c>
      <c r="W141" s="15" t="s">
        <v>779</v>
      </c>
      <c r="X141" s="15" t="s">
        <v>0</v>
      </c>
      <c r="Y141" s="17">
        <f t="shared" si="4"/>
        <v>8.0080555555555559</v>
      </c>
      <c r="Z141" s="17">
        <f t="shared" si="5"/>
        <v>3.2277777777777779</v>
      </c>
    </row>
    <row r="142" spans="1:26" x14ac:dyDescent="0.3">
      <c r="A142" s="15" t="s">
        <v>700</v>
      </c>
      <c r="B142" s="15" t="s">
        <v>19</v>
      </c>
      <c r="C142" s="15" t="s">
        <v>778</v>
      </c>
      <c r="D142" s="15">
        <v>1667.9991</v>
      </c>
      <c r="E142" s="15">
        <v>1</v>
      </c>
      <c r="F142" s="15" t="s">
        <v>720</v>
      </c>
      <c r="G142" s="15" t="s">
        <v>174</v>
      </c>
      <c r="H142" s="15">
        <v>1645.9798000000001</v>
      </c>
      <c r="I142" s="15" t="s">
        <v>757</v>
      </c>
      <c r="J142" s="15" t="s">
        <v>725</v>
      </c>
      <c r="K142" s="15" t="s">
        <v>777</v>
      </c>
      <c r="L142" s="15" t="s">
        <v>776</v>
      </c>
      <c r="M142" s="15" t="s">
        <v>82</v>
      </c>
      <c r="N142" s="15" t="s">
        <v>122</v>
      </c>
      <c r="O142" s="15" t="s">
        <v>722</v>
      </c>
      <c r="P142" s="15" t="s">
        <v>8</v>
      </c>
      <c r="Q142" s="15" t="s">
        <v>7</v>
      </c>
      <c r="R142" s="15" t="s">
        <v>6</v>
      </c>
      <c r="S142" s="15" t="s">
        <v>5</v>
      </c>
      <c r="T142" s="15" t="s">
        <v>4</v>
      </c>
      <c r="U142" s="16">
        <v>6.9172310000000001</v>
      </c>
      <c r="V142" s="15" t="s">
        <v>695</v>
      </c>
      <c r="W142" s="15" t="s">
        <v>763</v>
      </c>
      <c r="X142" s="15" t="s">
        <v>0</v>
      </c>
      <c r="Y142" s="17">
        <f t="shared" si="4"/>
        <v>8.0122222222222224</v>
      </c>
      <c r="Z142" s="17">
        <f t="shared" si="5"/>
        <v>3.2319444444444443</v>
      </c>
    </row>
    <row r="143" spans="1:26" x14ac:dyDescent="0.3">
      <c r="A143" s="15" t="s">
        <v>700</v>
      </c>
      <c r="B143" s="15" t="s">
        <v>19</v>
      </c>
      <c r="C143" s="15" t="s">
        <v>775</v>
      </c>
      <c r="D143" s="15">
        <v>1667.9931999999999</v>
      </c>
      <c r="E143" s="15">
        <v>1</v>
      </c>
      <c r="F143" s="15" t="s">
        <v>729</v>
      </c>
      <c r="G143" s="15" t="s">
        <v>312</v>
      </c>
      <c r="H143" s="15">
        <v>1645.9739999999999</v>
      </c>
      <c r="I143" s="15" t="s">
        <v>360</v>
      </c>
      <c r="J143" s="15" t="s">
        <v>552</v>
      </c>
      <c r="K143" s="15" t="s">
        <v>774</v>
      </c>
      <c r="L143" s="15" t="s">
        <v>773</v>
      </c>
      <c r="M143" s="15" t="s">
        <v>82</v>
      </c>
      <c r="N143" s="15" t="s">
        <v>122</v>
      </c>
      <c r="O143" s="15" t="s">
        <v>722</v>
      </c>
      <c r="P143" s="15" t="s">
        <v>8</v>
      </c>
      <c r="Q143" s="15" t="s">
        <v>7</v>
      </c>
      <c r="R143" s="15" t="s">
        <v>6</v>
      </c>
      <c r="S143" s="15" t="s">
        <v>5</v>
      </c>
      <c r="T143" s="15" t="s">
        <v>4</v>
      </c>
      <c r="U143" s="16">
        <v>6.9172310000000001</v>
      </c>
      <c r="V143" s="15" t="s">
        <v>695</v>
      </c>
      <c r="W143" s="15" t="s">
        <v>763</v>
      </c>
      <c r="X143" s="15" t="s">
        <v>0</v>
      </c>
      <c r="Y143" s="17">
        <f t="shared" si="4"/>
        <v>8.0163888888888888</v>
      </c>
      <c r="Z143" s="17">
        <f t="shared" si="5"/>
        <v>3.2361111111111107</v>
      </c>
    </row>
    <row r="144" spans="1:26" x14ac:dyDescent="0.3">
      <c r="A144" s="15" t="s">
        <v>700</v>
      </c>
      <c r="B144" s="15" t="s">
        <v>19</v>
      </c>
      <c r="C144" s="15" t="s">
        <v>772</v>
      </c>
      <c r="D144" s="15">
        <v>1667.9927</v>
      </c>
      <c r="E144" s="15">
        <v>1</v>
      </c>
      <c r="F144" s="15" t="s">
        <v>147</v>
      </c>
      <c r="G144" s="15" t="s">
        <v>146</v>
      </c>
      <c r="H144" s="15">
        <v>1645.9742000000001</v>
      </c>
      <c r="I144" s="15" t="s">
        <v>425</v>
      </c>
      <c r="J144" s="15" t="s">
        <v>607</v>
      </c>
      <c r="K144" s="15" t="s">
        <v>406</v>
      </c>
      <c r="L144" s="15" t="s">
        <v>771</v>
      </c>
      <c r="M144" s="15" t="s">
        <v>66</v>
      </c>
      <c r="N144" s="15" t="s">
        <v>393</v>
      </c>
      <c r="O144" s="15" t="s">
        <v>722</v>
      </c>
      <c r="P144" s="15" t="s">
        <v>8</v>
      </c>
      <c r="Q144" s="15" t="s">
        <v>7</v>
      </c>
      <c r="R144" s="15" t="s">
        <v>6</v>
      </c>
      <c r="S144" s="15" t="s">
        <v>5</v>
      </c>
      <c r="T144" s="15" t="s">
        <v>4</v>
      </c>
      <c r="U144" s="16">
        <v>6.9172310000000001</v>
      </c>
      <c r="V144" s="15" t="s">
        <v>695</v>
      </c>
      <c r="W144" s="15" t="s">
        <v>763</v>
      </c>
      <c r="X144" s="15" t="s">
        <v>0</v>
      </c>
      <c r="Y144" s="17">
        <f t="shared" si="4"/>
        <v>8.020555555555557</v>
      </c>
      <c r="Z144" s="17">
        <f t="shared" si="5"/>
        <v>3.2402777777777789</v>
      </c>
    </row>
    <row r="145" spans="1:26" x14ac:dyDescent="0.3">
      <c r="A145" s="15" t="s">
        <v>700</v>
      </c>
      <c r="B145" s="15" t="s">
        <v>19</v>
      </c>
      <c r="C145" s="15" t="s">
        <v>770</v>
      </c>
      <c r="D145" s="15">
        <v>1667.9925000000001</v>
      </c>
      <c r="E145" s="15">
        <v>1</v>
      </c>
      <c r="F145" s="15" t="s">
        <v>480</v>
      </c>
      <c r="G145" s="15" t="s">
        <v>346</v>
      </c>
      <c r="H145" s="15">
        <v>1645.9748</v>
      </c>
      <c r="I145" s="15" t="s">
        <v>769</v>
      </c>
      <c r="J145" s="15" t="s">
        <v>768</v>
      </c>
      <c r="K145" s="15" t="s">
        <v>588</v>
      </c>
      <c r="L145" s="15" t="s">
        <v>767</v>
      </c>
      <c r="M145" s="15" t="s">
        <v>450</v>
      </c>
      <c r="N145" s="15" t="s">
        <v>90</v>
      </c>
      <c r="O145" s="15" t="s">
        <v>722</v>
      </c>
      <c r="P145" s="15" t="s">
        <v>8</v>
      </c>
      <c r="Q145" s="15" t="s">
        <v>7</v>
      </c>
      <c r="R145" s="15" t="s">
        <v>6</v>
      </c>
      <c r="S145" s="15" t="s">
        <v>5</v>
      </c>
      <c r="T145" s="15" t="s">
        <v>4</v>
      </c>
      <c r="U145" s="16">
        <v>6.9172310000000001</v>
      </c>
      <c r="V145" s="15" t="s">
        <v>695</v>
      </c>
      <c r="W145" s="15" t="s">
        <v>763</v>
      </c>
      <c r="X145" s="15" t="s">
        <v>0</v>
      </c>
      <c r="Y145" s="17">
        <f t="shared" si="4"/>
        <v>8.0247222222222234</v>
      </c>
      <c r="Z145" s="17">
        <f t="shared" si="5"/>
        <v>3.2444444444444454</v>
      </c>
    </row>
    <row r="146" spans="1:26" x14ac:dyDescent="0.3">
      <c r="A146" s="15" t="s">
        <v>700</v>
      </c>
      <c r="B146" s="15" t="s">
        <v>19</v>
      </c>
      <c r="C146" s="15" t="s">
        <v>766</v>
      </c>
      <c r="D146" s="15">
        <v>1667.9921999999999</v>
      </c>
      <c r="E146" s="15">
        <v>1</v>
      </c>
      <c r="F146" s="15" t="s">
        <v>540</v>
      </c>
      <c r="G146" s="15" t="s">
        <v>146</v>
      </c>
      <c r="H146" s="15">
        <v>1645.9746</v>
      </c>
      <c r="I146" s="15" t="s">
        <v>728</v>
      </c>
      <c r="J146" s="15" t="s">
        <v>518</v>
      </c>
      <c r="K146" s="15" t="s">
        <v>765</v>
      </c>
      <c r="L146" s="15" t="s">
        <v>764</v>
      </c>
      <c r="M146" s="15" t="s">
        <v>56</v>
      </c>
      <c r="N146" s="15" t="s">
        <v>74</v>
      </c>
      <c r="O146" s="15" t="s">
        <v>722</v>
      </c>
      <c r="P146" s="15" t="s">
        <v>8</v>
      </c>
      <c r="Q146" s="15" t="s">
        <v>7</v>
      </c>
      <c r="R146" s="15" t="s">
        <v>6</v>
      </c>
      <c r="S146" s="15" t="s">
        <v>5</v>
      </c>
      <c r="T146" s="15" t="s">
        <v>4</v>
      </c>
      <c r="U146" s="16">
        <v>6.9172310000000001</v>
      </c>
      <c r="V146" s="15" t="s">
        <v>695</v>
      </c>
      <c r="W146" s="15" t="s">
        <v>763</v>
      </c>
      <c r="X146" s="15" t="s">
        <v>0</v>
      </c>
      <c r="Y146" s="17">
        <f t="shared" si="4"/>
        <v>8.0288888888888899</v>
      </c>
      <c r="Z146" s="17">
        <f t="shared" si="5"/>
        <v>3.2486111111111118</v>
      </c>
    </row>
    <row r="147" spans="1:26" x14ac:dyDescent="0.3">
      <c r="A147" s="15" t="s">
        <v>700</v>
      </c>
      <c r="B147" s="15" t="s">
        <v>19</v>
      </c>
      <c r="C147" s="15" t="s">
        <v>762</v>
      </c>
      <c r="D147" s="15">
        <v>1667.9918</v>
      </c>
      <c r="E147" s="15">
        <v>1</v>
      </c>
      <c r="F147" s="15" t="s">
        <v>761</v>
      </c>
      <c r="G147" s="15" t="s">
        <v>174</v>
      </c>
      <c r="H147" s="15">
        <v>1645.9734000000001</v>
      </c>
      <c r="I147" s="15" t="s">
        <v>461</v>
      </c>
      <c r="J147" s="15" t="s">
        <v>552</v>
      </c>
      <c r="K147" s="15" t="s">
        <v>760</v>
      </c>
      <c r="L147" s="15" t="s">
        <v>759</v>
      </c>
      <c r="M147" s="15" t="s">
        <v>82</v>
      </c>
      <c r="N147" s="15" t="s">
        <v>129</v>
      </c>
      <c r="O147" s="15" t="s">
        <v>722</v>
      </c>
      <c r="P147" s="15" t="s">
        <v>8</v>
      </c>
      <c r="Q147" s="15" t="s">
        <v>7</v>
      </c>
      <c r="R147" s="15" t="s">
        <v>6</v>
      </c>
      <c r="S147" s="15" t="s">
        <v>5</v>
      </c>
      <c r="T147" s="15" t="s">
        <v>4</v>
      </c>
      <c r="U147" s="16">
        <v>6.9172310000000001</v>
      </c>
      <c r="V147" s="15" t="s">
        <v>695</v>
      </c>
      <c r="W147" s="15" t="s">
        <v>747</v>
      </c>
      <c r="X147" s="15" t="s">
        <v>0</v>
      </c>
      <c r="Y147" s="17">
        <f t="shared" si="4"/>
        <v>8.0330555555555563</v>
      </c>
      <c r="Z147" s="17">
        <f t="shared" si="5"/>
        <v>3.2527777777777782</v>
      </c>
    </row>
    <row r="148" spans="1:26" x14ac:dyDescent="0.3">
      <c r="A148" s="15" t="s">
        <v>700</v>
      </c>
      <c r="B148" s="15" t="s">
        <v>19</v>
      </c>
      <c r="C148" s="15" t="s">
        <v>758</v>
      </c>
      <c r="D148" s="15">
        <v>1667.9914000000001</v>
      </c>
      <c r="E148" s="15">
        <v>1</v>
      </c>
      <c r="F148" s="15" t="s">
        <v>419</v>
      </c>
      <c r="G148" s="15" t="s">
        <v>44</v>
      </c>
      <c r="H148" s="15">
        <v>1645.9736</v>
      </c>
      <c r="I148" s="15" t="s">
        <v>757</v>
      </c>
      <c r="J148" s="15" t="s">
        <v>756</v>
      </c>
      <c r="K148" s="15" t="s">
        <v>551</v>
      </c>
      <c r="L148" s="15" t="s">
        <v>755</v>
      </c>
      <c r="M148" s="15" t="s">
        <v>82</v>
      </c>
      <c r="N148" s="15" t="s">
        <v>65</v>
      </c>
      <c r="O148" s="15" t="s">
        <v>722</v>
      </c>
      <c r="P148" s="15" t="s">
        <v>8</v>
      </c>
      <c r="Q148" s="15" t="s">
        <v>7</v>
      </c>
      <c r="R148" s="15" t="s">
        <v>6</v>
      </c>
      <c r="S148" s="15" t="s">
        <v>5</v>
      </c>
      <c r="T148" s="15" t="s">
        <v>4</v>
      </c>
      <c r="U148" s="16">
        <v>6.9172310000000001</v>
      </c>
      <c r="V148" s="15" t="s">
        <v>695</v>
      </c>
      <c r="W148" s="15" t="s">
        <v>747</v>
      </c>
      <c r="X148" s="15" t="s">
        <v>0</v>
      </c>
      <c r="Y148" s="17">
        <f t="shared" si="4"/>
        <v>8.0372222222222227</v>
      </c>
      <c r="Z148" s="17">
        <f t="shared" si="5"/>
        <v>3.2569444444444446</v>
      </c>
    </row>
    <row r="149" spans="1:26" x14ac:dyDescent="0.3">
      <c r="A149" s="15" t="s">
        <v>700</v>
      </c>
      <c r="B149" s="15" t="s">
        <v>19</v>
      </c>
      <c r="C149" s="15" t="s">
        <v>754</v>
      </c>
      <c r="D149" s="15">
        <v>1667.9921999999999</v>
      </c>
      <c r="E149" s="15">
        <v>1</v>
      </c>
      <c r="F149" s="15" t="s">
        <v>753</v>
      </c>
      <c r="G149" s="15" t="s">
        <v>510</v>
      </c>
      <c r="H149" s="15">
        <v>1645.9746</v>
      </c>
      <c r="I149" s="15" t="s">
        <v>360</v>
      </c>
      <c r="J149" s="15" t="s">
        <v>742</v>
      </c>
      <c r="K149" s="15" t="s">
        <v>752</v>
      </c>
      <c r="L149" s="15" t="s">
        <v>751</v>
      </c>
      <c r="M149" s="15" t="s">
        <v>56</v>
      </c>
      <c r="N149" s="15" t="s">
        <v>90</v>
      </c>
      <c r="O149" s="15" t="s">
        <v>722</v>
      </c>
      <c r="P149" s="15" t="s">
        <v>8</v>
      </c>
      <c r="Q149" s="15" t="s">
        <v>7</v>
      </c>
      <c r="R149" s="15" t="s">
        <v>6</v>
      </c>
      <c r="S149" s="15" t="s">
        <v>5</v>
      </c>
      <c r="T149" s="15" t="s">
        <v>4</v>
      </c>
      <c r="U149" s="16">
        <v>6.9172310000000001</v>
      </c>
      <c r="V149" s="15" t="s">
        <v>695</v>
      </c>
      <c r="W149" s="15" t="s">
        <v>747</v>
      </c>
      <c r="X149" s="15" t="s">
        <v>0</v>
      </c>
      <c r="Y149" s="17">
        <f t="shared" si="4"/>
        <v>8.0413888888888891</v>
      </c>
      <c r="Z149" s="17">
        <f t="shared" si="5"/>
        <v>3.2611111111111111</v>
      </c>
    </row>
    <row r="150" spans="1:26" x14ac:dyDescent="0.3">
      <c r="A150" s="15" t="s">
        <v>700</v>
      </c>
      <c r="B150" s="15" t="s">
        <v>19</v>
      </c>
      <c r="C150" s="15" t="s">
        <v>750</v>
      </c>
      <c r="D150" s="15">
        <v>1667.9951000000001</v>
      </c>
      <c r="E150" s="15">
        <v>1</v>
      </c>
      <c r="F150" s="15" t="s">
        <v>391</v>
      </c>
      <c r="G150" s="15" t="s">
        <v>390</v>
      </c>
      <c r="H150" s="15">
        <v>1645.9783</v>
      </c>
      <c r="I150" s="15" t="s">
        <v>425</v>
      </c>
      <c r="J150" s="15" t="s">
        <v>557</v>
      </c>
      <c r="K150" s="15" t="s">
        <v>749</v>
      </c>
      <c r="L150" s="15" t="s">
        <v>748</v>
      </c>
      <c r="M150" s="15" t="s">
        <v>66</v>
      </c>
      <c r="N150" s="15" t="s">
        <v>21</v>
      </c>
      <c r="O150" s="15" t="s">
        <v>722</v>
      </c>
      <c r="P150" s="15" t="s">
        <v>8</v>
      </c>
      <c r="Q150" s="15" t="s">
        <v>7</v>
      </c>
      <c r="R150" s="15" t="s">
        <v>6</v>
      </c>
      <c r="S150" s="15" t="s">
        <v>5</v>
      </c>
      <c r="T150" s="15" t="s">
        <v>4</v>
      </c>
      <c r="U150" s="16">
        <v>6.9172310000000001</v>
      </c>
      <c r="V150" s="15" t="s">
        <v>695</v>
      </c>
      <c r="W150" s="15" t="s">
        <v>747</v>
      </c>
      <c r="X150" s="15" t="s">
        <v>0</v>
      </c>
      <c r="Y150" s="17">
        <f t="shared" si="4"/>
        <v>8.0455555555555556</v>
      </c>
      <c r="Z150" s="17">
        <f t="shared" si="5"/>
        <v>3.2652777777777775</v>
      </c>
    </row>
    <row r="151" spans="1:26" x14ac:dyDescent="0.3">
      <c r="A151" s="15" t="s">
        <v>700</v>
      </c>
      <c r="B151" s="15" t="s">
        <v>19</v>
      </c>
      <c r="C151" s="15" t="s">
        <v>746</v>
      </c>
      <c r="D151" s="15">
        <v>1667.9937</v>
      </c>
      <c r="E151" s="15">
        <v>1</v>
      </c>
      <c r="F151" s="15" t="s">
        <v>680</v>
      </c>
      <c r="G151" s="15" t="s">
        <v>174</v>
      </c>
      <c r="H151" s="15">
        <v>1645.9766999999999</v>
      </c>
      <c r="I151" s="15" t="s">
        <v>745</v>
      </c>
      <c r="J151" s="15" t="s">
        <v>725</v>
      </c>
      <c r="K151" s="15" t="s">
        <v>566</v>
      </c>
      <c r="L151" s="15" t="s">
        <v>744</v>
      </c>
      <c r="M151" s="15" t="s">
        <v>56</v>
      </c>
      <c r="N151" s="15" t="s">
        <v>498</v>
      </c>
      <c r="O151" s="15" t="s">
        <v>722</v>
      </c>
      <c r="P151" s="15" t="s">
        <v>8</v>
      </c>
      <c r="Q151" s="15" t="s">
        <v>7</v>
      </c>
      <c r="R151" s="15" t="s">
        <v>6</v>
      </c>
      <c r="S151" s="15" t="s">
        <v>5</v>
      </c>
      <c r="T151" s="15" t="s">
        <v>4</v>
      </c>
      <c r="U151" s="16">
        <v>6.9172310000000001</v>
      </c>
      <c r="V151" s="15" t="s">
        <v>695</v>
      </c>
      <c r="W151" s="15" t="s">
        <v>731</v>
      </c>
      <c r="X151" s="15" t="s">
        <v>0</v>
      </c>
      <c r="Y151" s="17">
        <f t="shared" si="4"/>
        <v>8.049722222222222</v>
      </c>
      <c r="Z151" s="17">
        <f t="shared" si="5"/>
        <v>3.2694444444444439</v>
      </c>
    </row>
    <row r="152" spans="1:26" x14ac:dyDescent="0.3">
      <c r="A152" s="15" t="s">
        <v>700</v>
      </c>
      <c r="B152" s="15" t="s">
        <v>19</v>
      </c>
      <c r="C152" s="15" t="s">
        <v>743</v>
      </c>
      <c r="D152" s="15">
        <v>1667.9903999999999</v>
      </c>
      <c r="E152" s="15">
        <v>1</v>
      </c>
      <c r="F152" s="15" t="s">
        <v>332</v>
      </c>
      <c r="G152" s="15" t="s">
        <v>325</v>
      </c>
      <c r="H152" s="15">
        <v>1645.9734000000001</v>
      </c>
      <c r="I152" s="15" t="s">
        <v>673</v>
      </c>
      <c r="J152" s="15" t="s">
        <v>742</v>
      </c>
      <c r="K152" s="15" t="s">
        <v>741</v>
      </c>
      <c r="L152" s="15" t="s">
        <v>740</v>
      </c>
      <c r="M152" s="15" t="s">
        <v>82</v>
      </c>
      <c r="N152" s="15" t="s">
        <v>74</v>
      </c>
      <c r="O152" s="15" t="s">
        <v>722</v>
      </c>
      <c r="P152" s="15" t="s">
        <v>8</v>
      </c>
      <c r="Q152" s="15" t="s">
        <v>7</v>
      </c>
      <c r="R152" s="15" t="s">
        <v>6</v>
      </c>
      <c r="S152" s="15" t="s">
        <v>5</v>
      </c>
      <c r="T152" s="15" t="s">
        <v>4</v>
      </c>
      <c r="U152" s="16">
        <v>6.9172310000000001</v>
      </c>
      <c r="V152" s="15" t="s">
        <v>695</v>
      </c>
      <c r="W152" s="15" t="s">
        <v>731</v>
      </c>
      <c r="X152" s="15" t="s">
        <v>0</v>
      </c>
      <c r="Y152" s="17">
        <f t="shared" si="4"/>
        <v>8.0538888888888902</v>
      </c>
      <c r="Z152" s="17">
        <f t="shared" si="5"/>
        <v>3.2736111111111121</v>
      </c>
    </row>
    <row r="153" spans="1:26" x14ac:dyDescent="0.3">
      <c r="A153" s="15" t="s">
        <v>700</v>
      </c>
      <c r="B153" s="15" t="s">
        <v>19</v>
      </c>
      <c r="C153" s="15" t="s">
        <v>739</v>
      </c>
      <c r="D153" s="15">
        <v>1667.9985999999999</v>
      </c>
      <c r="E153" s="15">
        <v>1</v>
      </c>
      <c r="F153" s="15" t="s">
        <v>738</v>
      </c>
      <c r="G153" s="15" t="s">
        <v>174</v>
      </c>
      <c r="H153" s="15">
        <v>1645.9817</v>
      </c>
      <c r="I153" s="15" t="s">
        <v>411</v>
      </c>
      <c r="J153" s="15" t="s">
        <v>704</v>
      </c>
      <c r="K153" s="15" t="s">
        <v>737</v>
      </c>
      <c r="L153" s="15" t="s">
        <v>736</v>
      </c>
      <c r="M153" s="15" t="s">
        <v>82</v>
      </c>
      <c r="N153" s="15" t="s">
        <v>498</v>
      </c>
      <c r="O153" s="15" t="s">
        <v>722</v>
      </c>
      <c r="P153" s="15" t="s">
        <v>8</v>
      </c>
      <c r="Q153" s="15" t="s">
        <v>7</v>
      </c>
      <c r="R153" s="15" t="s">
        <v>6</v>
      </c>
      <c r="S153" s="15" t="s">
        <v>5</v>
      </c>
      <c r="T153" s="15" t="s">
        <v>4</v>
      </c>
      <c r="U153" s="16">
        <v>6.9172310000000001</v>
      </c>
      <c r="V153" s="15" t="s">
        <v>695</v>
      </c>
      <c r="W153" s="15" t="s">
        <v>731</v>
      </c>
      <c r="X153" s="15" t="s">
        <v>0</v>
      </c>
      <c r="Y153" s="17">
        <f t="shared" si="4"/>
        <v>8.0580555555555566</v>
      </c>
      <c r="Z153" s="17">
        <f t="shared" si="5"/>
        <v>3.2777777777777786</v>
      </c>
    </row>
    <row r="154" spans="1:26" x14ac:dyDescent="0.3">
      <c r="A154" s="15" t="s">
        <v>700</v>
      </c>
      <c r="B154" s="15" t="s">
        <v>19</v>
      </c>
      <c r="C154" s="15" t="s">
        <v>735</v>
      </c>
      <c r="D154" s="15">
        <v>1667.9915000000001</v>
      </c>
      <c r="E154" s="15">
        <v>1</v>
      </c>
      <c r="F154" s="15" t="s">
        <v>729</v>
      </c>
      <c r="G154" s="15" t="s">
        <v>312</v>
      </c>
      <c r="H154" s="15">
        <v>1645.9753000000001</v>
      </c>
      <c r="I154" s="15" t="s">
        <v>356</v>
      </c>
      <c r="J154" s="15" t="s">
        <v>734</v>
      </c>
      <c r="K154" s="15" t="s">
        <v>733</v>
      </c>
      <c r="L154" s="15" t="s">
        <v>732</v>
      </c>
      <c r="M154" s="15" t="s">
        <v>56</v>
      </c>
      <c r="N154" s="15" t="s">
        <v>10</v>
      </c>
      <c r="O154" s="15" t="s">
        <v>722</v>
      </c>
      <c r="P154" s="15" t="s">
        <v>8</v>
      </c>
      <c r="Q154" s="15" t="s">
        <v>7</v>
      </c>
      <c r="R154" s="15" t="s">
        <v>6</v>
      </c>
      <c r="S154" s="15" t="s">
        <v>5</v>
      </c>
      <c r="T154" s="15" t="s">
        <v>4</v>
      </c>
      <c r="U154" s="16">
        <v>6.9172310000000001</v>
      </c>
      <c r="V154" s="15" t="s">
        <v>695</v>
      </c>
      <c r="W154" s="15" t="s">
        <v>731</v>
      </c>
      <c r="X154" s="15" t="s">
        <v>0</v>
      </c>
      <c r="Y154" s="17">
        <f t="shared" si="4"/>
        <v>8.0622222222222231</v>
      </c>
      <c r="Z154" s="17">
        <f t="shared" si="5"/>
        <v>3.281944444444445</v>
      </c>
    </row>
    <row r="155" spans="1:26" x14ac:dyDescent="0.3">
      <c r="A155" s="15" t="s">
        <v>700</v>
      </c>
      <c r="B155" s="15" t="s">
        <v>19</v>
      </c>
      <c r="C155" s="15" t="s">
        <v>730</v>
      </c>
      <c r="D155" s="15">
        <v>1667.9906000000001</v>
      </c>
      <c r="E155" s="15">
        <v>1</v>
      </c>
      <c r="F155" s="15" t="s">
        <v>729</v>
      </c>
      <c r="G155" s="15" t="s">
        <v>312</v>
      </c>
      <c r="H155" s="15">
        <v>1645.9746</v>
      </c>
      <c r="I155" s="15" t="s">
        <v>728</v>
      </c>
      <c r="J155" s="15" t="s">
        <v>523</v>
      </c>
      <c r="K155" s="15" t="s">
        <v>24</v>
      </c>
      <c r="L155" s="15" t="s">
        <v>727</v>
      </c>
      <c r="M155" s="15" t="s">
        <v>56</v>
      </c>
      <c r="N155" s="15" t="s">
        <v>10</v>
      </c>
      <c r="O155" s="15" t="s">
        <v>722</v>
      </c>
      <c r="P155" s="15" t="s">
        <v>8</v>
      </c>
      <c r="Q155" s="15" t="s">
        <v>7</v>
      </c>
      <c r="R155" s="15" t="s">
        <v>6</v>
      </c>
      <c r="S155" s="15" t="s">
        <v>5</v>
      </c>
      <c r="T155" s="15" t="s">
        <v>4</v>
      </c>
      <c r="U155" s="16">
        <v>6.9172310000000001</v>
      </c>
      <c r="V155" s="15" t="s">
        <v>695</v>
      </c>
      <c r="W155" s="15" t="s">
        <v>713</v>
      </c>
      <c r="X155" s="15" t="s">
        <v>0</v>
      </c>
      <c r="Y155" s="17">
        <f t="shared" si="4"/>
        <v>8.0663888888888895</v>
      </c>
      <c r="Z155" s="17">
        <f t="shared" si="5"/>
        <v>3.2861111111111114</v>
      </c>
    </row>
    <row r="156" spans="1:26" x14ac:dyDescent="0.3">
      <c r="A156" s="15" t="s">
        <v>700</v>
      </c>
      <c r="B156" s="15" t="s">
        <v>19</v>
      </c>
      <c r="C156" s="15" t="s">
        <v>726</v>
      </c>
      <c r="D156" s="15">
        <v>1667.9919</v>
      </c>
      <c r="E156" s="15">
        <v>1</v>
      </c>
      <c r="F156" s="15" t="s">
        <v>326</v>
      </c>
      <c r="G156" s="15" t="s">
        <v>325</v>
      </c>
      <c r="H156" s="15">
        <v>1645.9757999999999</v>
      </c>
      <c r="I156" s="15" t="s">
        <v>402</v>
      </c>
      <c r="J156" s="15" t="s">
        <v>725</v>
      </c>
      <c r="K156" s="15" t="s">
        <v>309</v>
      </c>
      <c r="L156" s="15" t="s">
        <v>724</v>
      </c>
      <c r="M156" s="15" t="s">
        <v>56</v>
      </c>
      <c r="N156" s="15" t="s">
        <v>723</v>
      </c>
      <c r="O156" s="15" t="s">
        <v>722</v>
      </c>
      <c r="P156" s="15" t="s">
        <v>8</v>
      </c>
      <c r="Q156" s="15" t="s">
        <v>7</v>
      </c>
      <c r="R156" s="15" t="s">
        <v>6</v>
      </c>
      <c r="S156" s="15" t="s">
        <v>5</v>
      </c>
      <c r="T156" s="15" t="s">
        <v>4</v>
      </c>
      <c r="U156" s="16">
        <v>6.9172310000000001</v>
      </c>
      <c r="V156" s="15" t="s">
        <v>695</v>
      </c>
      <c r="W156" s="15" t="s">
        <v>713</v>
      </c>
      <c r="X156" s="15" t="s">
        <v>0</v>
      </c>
      <c r="Y156" s="17">
        <f t="shared" si="4"/>
        <v>8.0705555555555559</v>
      </c>
      <c r="Z156" s="17">
        <f t="shared" si="5"/>
        <v>3.2902777777777779</v>
      </c>
    </row>
    <row r="157" spans="1:26" x14ac:dyDescent="0.3">
      <c r="A157" s="15" t="s">
        <v>700</v>
      </c>
      <c r="B157" s="15" t="s">
        <v>19</v>
      </c>
      <c r="C157" s="15" t="s">
        <v>721</v>
      </c>
      <c r="D157" s="15">
        <v>1667.9916000000001</v>
      </c>
      <c r="E157" s="15">
        <v>1</v>
      </c>
      <c r="F157" s="15" t="s">
        <v>720</v>
      </c>
      <c r="G157" s="15" t="s">
        <v>174</v>
      </c>
      <c r="H157" s="15">
        <v>1645.9761000000001</v>
      </c>
      <c r="I157" s="15" t="s">
        <v>484</v>
      </c>
      <c r="J157" s="15" t="s">
        <v>552</v>
      </c>
      <c r="K157" s="15" t="s">
        <v>33</v>
      </c>
      <c r="L157" s="15" t="s">
        <v>719</v>
      </c>
      <c r="M157" s="15" t="s">
        <v>82</v>
      </c>
      <c r="N157" s="15" t="s">
        <v>509</v>
      </c>
      <c r="O157" s="15" t="s">
        <v>696</v>
      </c>
      <c r="P157" s="15" t="s">
        <v>8</v>
      </c>
      <c r="Q157" s="15" t="s">
        <v>7</v>
      </c>
      <c r="R157" s="15" t="s">
        <v>6</v>
      </c>
      <c r="S157" s="15" t="s">
        <v>5</v>
      </c>
      <c r="T157" s="15" t="s">
        <v>4</v>
      </c>
      <c r="U157" s="16">
        <v>6.9172310000000001</v>
      </c>
      <c r="V157" s="15" t="s">
        <v>695</v>
      </c>
      <c r="W157" s="15" t="s">
        <v>713</v>
      </c>
      <c r="X157" s="15" t="s">
        <v>0</v>
      </c>
      <c r="Y157" s="17">
        <f t="shared" si="4"/>
        <v>8.0747222222222224</v>
      </c>
      <c r="Z157" s="17">
        <f t="shared" si="5"/>
        <v>3.2944444444444443</v>
      </c>
    </row>
    <row r="158" spans="1:26" x14ac:dyDescent="0.3">
      <c r="A158" s="15" t="s">
        <v>700</v>
      </c>
      <c r="B158" s="15" t="s">
        <v>19</v>
      </c>
      <c r="C158" s="15" t="s">
        <v>718</v>
      </c>
      <c r="D158" s="15">
        <v>1667.9892</v>
      </c>
      <c r="E158" s="15">
        <v>1</v>
      </c>
      <c r="F158" s="15" t="s">
        <v>391</v>
      </c>
      <c r="G158" s="15" t="s">
        <v>390</v>
      </c>
      <c r="H158" s="15">
        <v>1645.9736</v>
      </c>
      <c r="I158" s="15" t="s">
        <v>717</v>
      </c>
      <c r="J158" s="15" t="s">
        <v>716</v>
      </c>
      <c r="K158" s="15" t="s">
        <v>715</v>
      </c>
      <c r="L158" s="15" t="s">
        <v>714</v>
      </c>
      <c r="M158" s="15" t="s">
        <v>56</v>
      </c>
      <c r="N158" s="15" t="s">
        <v>10</v>
      </c>
      <c r="O158" s="15" t="s">
        <v>696</v>
      </c>
      <c r="P158" s="15" t="s">
        <v>8</v>
      </c>
      <c r="Q158" s="15" t="s">
        <v>7</v>
      </c>
      <c r="R158" s="15" t="s">
        <v>6</v>
      </c>
      <c r="S158" s="15" t="s">
        <v>5</v>
      </c>
      <c r="T158" s="15" t="s">
        <v>4</v>
      </c>
      <c r="U158" s="16">
        <v>6.9172310000000001</v>
      </c>
      <c r="V158" s="15" t="s">
        <v>695</v>
      </c>
      <c r="W158" s="15" t="s">
        <v>713</v>
      </c>
      <c r="X158" s="15" t="s">
        <v>0</v>
      </c>
      <c r="Y158" s="17">
        <f t="shared" si="4"/>
        <v>8.0788888888888888</v>
      </c>
      <c r="Z158" s="17">
        <f t="shared" si="5"/>
        <v>3.2986111111111107</v>
      </c>
    </row>
    <row r="159" spans="1:26" x14ac:dyDescent="0.3">
      <c r="A159" s="15" t="s">
        <v>700</v>
      </c>
      <c r="B159" s="15" t="s">
        <v>19</v>
      </c>
      <c r="C159" s="15" t="s">
        <v>712</v>
      </c>
      <c r="D159" s="15">
        <v>1667.9896000000001</v>
      </c>
      <c r="E159" s="15">
        <v>1</v>
      </c>
      <c r="F159" s="15" t="s">
        <v>480</v>
      </c>
      <c r="G159" s="15" t="s">
        <v>346</v>
      </c>
      <c r="H159" s="15">
        <v>1645.9739</v>
      </c>
      <c r="I159" s="15" t="s">
        <v>356</v>
      </c>
      <c r="J159" s="15" t="s">
        <v>711</v>
      </c>
      <c r="K159" s="15" t="s">
        <v>710</v>
      </c>
      <c r="L159" s="15" t="s">
        <v>709</v>
      </c>
      <c r="M159" s="15" t="s">
        <v>11</v>
      </c>
      <c r="N159" s="15" t="s">
        <v>701</v>
      </c>
      <c r="O159" s="15" t="s">
        <v>696</v>
      </c>
      <c r="P159" s="15" t="s">
        <v>8</v>
      </c>
      <c r="Q159" s="15" t="s">
        <v>7</v>
      </c>
      <c r="R159" s="15" t="s">
        <v>6</v>
      </c>
      <c r="S159" s="15" t="s">
        <v>5</v>
      </c>
      <c r="T159" s="15" t="s">
        <v>4</v>
      </c>
      <c r="U159" s="16">
        <v>6.9172310000000001</v>
      </c>
      <c r="V159" s="15" t="s">
        <v>695</v>
      </c>
      <c r="W159" s="15" t="s">
        <v>694</v>
      </c>
      <c r="X159" s="15" t="s">
        <v>0</v>
      </c>
      <c r="Y159" s="17">
        <f t="shared" si="4"/>
        <v>8.0830555555555552</v>
      </c>
      <c r="Z159" s="17">
        <f t="shared" si="5"/>
        <v>3.3027777777777771</v>
      </c>
    </row>
    <row r="160" spans="1:26" x14ac:dyDescent="0.3">
      <c r="A160" s="15" t="s">
        <v>700</v>
      </c>
      <c r="B160" s="15" t="s">
        <v>19</v>
      </c>
      <c r="C160" s="15" t="s">
        <v>708</v>
      </c>
      <c r="D160" s="15">
        <v>1668.0041000000001</v>
      </c>
      <c r="E160" s="15">
        <v>1</v>
      </c>
      <c r="F160" s="15" t="s">
        <v>707</v>
      </c>
      <c r="G160" s="15" t="s">
        <v>706</v>
      </c>
      <c r="H160" s="15">
        <v>1645.9885999999999</v>
      </c>
      <c r="I160" s="15" t="s">
        <v>705</v>
      </c>
      <c r="J160" s="15" t="s">
        <v>704</v>
      </c>
      <c r="K160" s="15" t="s">
        <v>703</v>
      </c>
      <c r="L160" s="15" t="s">
        <v>702</v>
      </c>
      <c r="M160" s="15" t="s">
        <v>56</v>
      </c>
      <c r="N160" s="15" t="s">
        <v>701</v>
      </c>
      <c r="O160" s="15" t="s">
        <v>696</v>
      </c>
      <c r="P160" s="15" t="s">
        <v>8</v>
      </c>
      <c r="Q160" s="15" t="s">
        <v>7</v>
      </c>
      <c r="R160" s="15" t="s">
        <v>6</v>
      </c>
      <c r="S160" s="15" t="s">
        <v>5</v>
      </c>
      <c r="T160" s="15" t="s">
        <v>4</v>
      </c>
      <c r="U160" s="16">
        <v>6.9172310000000001</v>
      </c>
      <c r="V160" s="15" t="s">
        <v>695</v>
      </c>
      <c r="W160" s="15" t="s">
        <v>694</v>
      </c>
      <c r="X160" s="15" t="s">
        <v>0</v>
      </c>
      <c r="Y160" s="17">
        <f t="shared" si="4"/>
        <v>8.0872222222222234</v>
      </c>
      <c r="Z160" s="17">
        <f t="shared" si="5"/>
        <v>3.3069444444444454</v>
      </c>
    </row>
    <row r="161" spans="1:26" x14ac:dyDescent="0.3">
      <c r="A161" s="15" t="s">
        <v>700</v>
      </c>
      <c r="B161" s="15" t="s">
        <v>19</v>
      </c>
      <c r="C161" s="15" t="s">
        <v>699</v>
      </c>
      <c r="D161" s="15">
        <v>1667.9966999999999</v>
      </c>
      <c r="E161" s="15">
        <v>1</v>
      </c>
      <c r="F161" s="15" t="s">
        <v>437</v>
      </c>
      <c r="G161" s="15" t="s">
        <v>318</v>
      </c>
      <c r="H161" s="15">
        <v>1645.9813999999999</v>
      </c>
      <c r="I161" s="15" t="s">
        <v>441</v>
      </c>
      <c r="J161" s="15" t="s">
        <v>576</v>
      </c>
      <c r="K161" s="15" t="s">
        <v>698</v>
      </c>
      <c r="L161" s="15" t="s">
        <v>697</v>
      </c>
      <c r="M161" s="15" t="s">
        <v>82</v>
      </c>
      <c r="N161" s="15" t="s">
        <v>10</v>
      </c>
      <c r="O161" s="15" t="s">
        <v>696</v>
      </c>
      <c r="P161" s="15" t="s">
        <v>8</v>
      </c>
      <c r="Q161" s="15" t="s">
        <v>7</v>
      </c>
      <c r="R161" s="15" t="s">
        <v>6</v>
      </c>
      <c r="S161" s="15" t="s">
        <v>5</v>
      </c>
      <c r="T161" s="15" t="s">
        <v>4</v>
      </c>
      <c r="U161" s="16">
        <v>6.9172310000000001</v>
      </c>
      <c r="V161" s="15" t="s">
        <v>695</v>
      </c>
      <c r="W161" s="15" t="s">
        <v>694</v>
      </c>
      <c r="X161" s="15" t="s">
        <v>0</v>
      </c>
      <c r="Y161" s="17">
        <f t="shared" si="4"/>
        <v>8.0913888888888899</v>
      </c>
      <c r="Z161" s="17">
        <f t="shared" si="5"/>
        <v>3.3111111111111118</v>
      </c>
    </row>
    <row r="162" spans="1:26" x14ac:dyDescent="0.3">
      <c r="A162" s="12" t="s">
        <v>497</v>
      </c>
      <c r="B162" s="12" t="s">
        <v>19</v>
      </c>
      <c r="C162" s="12" t="s">
        <v>693</v>
      </c>
      <c r="D162" s="12">
        <v>1779.0641000000001</v>
      </c>
      <c r="E162" s="12">
        <v>1</v>
      </c>
      <c r="F162" s="12" t="s">
        <v>692</v>
      </c>
      <c r="G162" s="12" t="s">
        <v>691</v>
      </c>
      <c r="H162" s="12">
        <v>1757.0506</v>
      </c>
      <c r="I162" s="12" t="s">
        <v>402</v>
      </c>
      <c r="J162" s="12" t="s">
        <v>690</v>
      </c>
      <c r="K162" s="12" t="s">
        <v>689</v>
      </c>
      <c r="L162" s="12" t="s">
        <v>683</v>
      </c>
      <c r="M162" s="12" t="s">
        <v>450</v>
      </c>
      <c r="N162" s="12" t="s">
        <v>688</v>
      </c>
      <c r="O162" s="12" t="s">
        <v>669</v>
      </c>
      <c r="P162" s="12" t="s">
        <v>8</v>
      </c>
      <c r="Q162" s="12" t="s">
        <v>7</v>
      </c>
      <c r="R162" s="12" t="s">
        <v>6</v>
      </c>
      <c r="S162" s="12" t="s">
        <v>5</v>
      </c>
      <c r="T162" s="12" t="s">
        <v>4</v>
      </c>
      <c r="U162" s="13">
        <v>6.9421049999999997</v>
      </c>
      <c r="V162" s="12" t="s">
        <v>587</v>
      </c>
      <c r="W162" s="12" t="s">
        <v>682</v>
      </c>
      <c r="X162" s="12" t="s">
        <v>0</v>
      </c>
      <c r="Y162" s="14">
        <f t="shared" si="4"/>
        <v>8.6024999999999991</v>
      </c>
      <c r="Z162" s="14">
        <f t="shared" si="5"/>
        <v>3.8222222222222211</v>
      </c>
    </row>
    <row r="163" spans="1:26" x14ac:dyDescent="0.3">
      <c r="A163" s="12" t="s">
        <v>497</v>
      </c>
      <c r="B163" s="12" t="s">
        <v>19</v>
      </c>
      <c r="C163" s="12" t="s">
        <v>687</v>
      </c>
      <c r="D163" s="12">
        <v>1779.0590999999999</v>
      </c>
      <c r="E163" s="12">
        <v>1</v>
      </c>
      <c r="F163" s="12" t="s">
        <v>686</v>
      </c>
      <c r="G163" s="12" t="s">
        <v>685</v>
      </c>
      <c r="H163" s="12">
        <v>1757.0467000000001</v>
      </c>
      <c r="I163" s="12" t="s">
        <v>206</v>
      </c>
      <c r="J163" s="12" t="s">
        <v>479</v>
      </c>
      <c r="K163" s="12" t="s">
        <v>684</v>
      </c>
      <c r="L163" s="12" t="s">
        <v>683</v>
      </c>
      <c r="M163" s="12" t="s">
        <v>450</v>
      </c>
      <c r="N163" s="12" t="s">
        <v>677</v>
      </c>
      <c r="O163" s="12" t="s">
        <v>669</v>
      </c>
      <c r="P163" s="12" t="s">
        <v>8</v>
      </c>
      <c r="Q163" s="12" t="s">
        <v>7</v>
      </c>
      <c r="R163" s="12" t="s">
        <v>6</v>
      </c>
      <c r="S163" s="12" t="s">
        <v>5</v>
      </c>
      <c r="T163" s="12" t="s">
        <v>4</v>
      </c>
      <c r="U163" s="13">
        <v>6.9421049999999997</v>
      </c>
      <c r="V163" s="12" t="s">
        <v>587</v>
      </c>
      <c r="W163" s="12" t="s">
        <v>682</v>
      </c>
      <c r="X163" s="12" t="s">
        <v>0</v>
      </c>
      <c r="Y163" s="14">
        <f t="shared" si="4"/>
        <v>8.6066666666666656</v>
      </c>
      <c r="Z163" s="14">
        <f t="shared" si="5"/>
        <v>3.8263888888888875</v>
      </c>
    </row>
    <row r="164" spans="1:26" x14ac:dyDescent="0.3">
      <c r="A164" s="12" t="s">
        <v>497</v>
      </c>
      <c r="B164" s="12" t="s">
        <v>19</v>
      </c>
      <c r="C164" s="12" t="s">
        <v>681</v>
      </c>
      <c r="D164" s="12">
        <v>1779.0615</v>
      </c>
      <c r="E164" s="12">
        <v>1</v>
      </c>
      <c r="F164" s="12" t="s">
        <v>680</v>
      </c>
      <c r="G164" s="12" t="s">
        <v>152</v>
      </c>
      <c r="H164" s="12">
        <v>1757.0491999999999</v>
      </c>
      <c r="I164" s="12" t="s">
        <v>418</v>
      </c>
      <c r="J164" s="12" t="s">
        <v>679</v>
      </c>
      <c r="K164" s="12" t="s">
        <v>678</v>
      </c>
      <c r="L164" s="12" t="s">
        <v>671</v>
      </c>
      <c r="M164" s="12" t="s">
        <v>450</v>
      </c>
      <c r="N164" s="12" t="s">
        <v>677</v>
      </c>
      <c r="O164" s="12" t="s">
        <v>669</v>
      </c>
      <c r="P164" s="12" t="s">
        <v>8</v>
      </c>
      <c r="Q164" s="12" t="s">
        <v>7</v>
      </c>
      <c r="R164" s="12" t="s">
        <v>6</v>
      </c>
      <c r="S164" s="12" t="s">
        <v>5</v>
      </c>
      <c r="T164" s="12" t="s">
        <v>4</v>
      </c>
      <c r="U164" s="13">
        <v>6.9421049999999997</v>
      </c>
      <c r="V164" s="12" t="s">
        <v>587</v>
      </c>
      <c r="W164" s="12" t="s">
        <v>634</v>
      </c>
      <c r="X164" s="12" t="s">
        <v>0</v>
      </c>
      <c r="Y164" s="14">
        <f t="shared" si="4"/>
        <v>8.6108333333333338</v>
      </c>
      <c r="Z164" s="14">
        <f t="shared" si="5"/>
        <v>3.8305555555555557</v>
      </c>
    </row>
    <row r="165" spans="1:26" x14ac:dyDescent="0.3">
      <c r="A165" s="12" t="s">
        <v>497</v>
      </c>
      <c r="B165" s="12" t="s">
        <v>19</v>
      </c>
      <c r="C165" s="12" t="s">
        <v>676</v>
      </c>
      <c r="D165" s="12">
        <v>1779.0614</v>
      </c>
      <c r="E165" s="12">
        <v>1</v>
      </c>
      <c r="F165" s="12" t="s">
        <v>675</v>
      </c>
      <c r="G165" s="12" t="s">
        <v>674</v>
      </c>
      <c r="H165" s="12">
        <v>1757.0496000000001</v>
      </c>
      <c r="I165" s="12" t="s">
        <v>673</v>
      </c>
      <c r="J165" s="12" t="s">
        <v>293</v>
      </c>
      <c r="K165" s="12" t="s">
        <v>672</v>
      </c>
      <c r="L165" s="12" t="s">
        <v>671</v>
      </c>
      <c r="M165" s="12" t="s">
        <v>450</v>
      </c>
      <c r="N165" s="12" t="s">
        <v>670</v>
      </c>
      <c r="O165" s="12" t="s">
        <v>669</v>
      </c>
      <c r="P165" s="12" t="s">
        <v>8</v>
      </c>
      <c r="Q165" s="12" t="s">
        <v>7</v>
      </c>
      <c r="R165" s="12" t="s">
        <v>6</v>
      </c>
      <c r="S165" s="12" t="s">
        <v>5</v>
      </c>
      <c r="T165" s="12" t="s">
        <v>4</v>
      </c>
      <c r="U165" s="13">
        <v>6.9421049999999997</v>
      </c>
      <c r="V165" s="12" t="s">
        <v>587</v>
      </c>
      <c r="W165" s="12" t="s">
        <v>634</v>
      </c>
      <c r="X165" s="12" t="s">
        <v>0</v>
      </c>
      <c r="Y165" s="14">
        <f t="shared" si="4"/>
        <v>8.6150000000000002</v>
      </c>
      <c r="Z165" s="14">
        <f t="shared" si="5"/>
        <v>3.8347222222222221</v>
      </c>
    </row>
    <row r="166" spans="1:26" x14ac:dyDescent="0.3">
      <c r="A166" s="12" t="s">
        <v>497</v>
      </c>
      <c r="B166" s="12" t="s">
        <v>19</v>
      </c>
      <c r="C166" s="12" t="s">
        <v>668</v>
      </c>
      <c r="D166" s="12">
        <v>1779.068</v>
      </c>
      <c r="E166" s="12">
        <v>1</v>
      </c>
      <c r="F166" s="12" t="s">
        <v>667</v>
      </c>
      <c r="G166" s="12" t="s">
        <v>666</v>
      </c>
      <c r="H166" s="12">
        <v>1757.0564999999999</v>
      </c>
      <c r="I166" s="12" t="s">
        <v>479</v>
      </c>
      <c r="J166" s="12" t="s">
        <v>665</v>
      </c>
      <c r="K166" s="12" t="s">
        <v>664</v>
      </c>
      <c r="L166" s="12" t="s">
        <v>657</v>
      </c>
      <c r="M166" s="12" t="s">
        <v>450</v>
      </c>
      <c r="N166" s="12" t="s">
        <v>663</v>
      </c>
      <c r="O166" s="12" t="s">
        <v>565</v>
      </c>
      <c r="P166" s="12" t="s">
        <v>8</v>
      </c>
      <c r="Q166" s="12" t="s">
        <v>7</v>
      </c>
      <c r="R166" s="12" t="s">
        <v>6</v>
      </c>
      <c r="S166" s="12" t="s">
        <v>5</v>
      </c>
      <c r="T166" s="12" t="s">
        <v>4</v>
      </c>
      <c r="U166" s="13">
        <v>6.9421049999999997</v>
      </c>
      <c r="V166" s="12" t="s">
        <v>587</v>
      </c>
      <c r="W166" s="12" t="s">
        <v>634</v>
      </c>
      <c r="X166" s="12" t="s">
        <v>0</v>
      </c>
      <c r="Y166" s="14">
        <f t="shared" si="4"/>
        <v>8.6191666666666666</v>
      </c>
      <c r="Z166" s="14">
        <f t="shared" si="5"/>
        <v>3.8388888888888886</v>
      </c>
    </row>
    <row r="167" spans="1:26" x14ac:dyDescent="0.3">
      <c r="A167" s="12" t="s">
        <v>497</v>
      </c>
      <c r="B167" s="12" t="s">
        <v>19</v>
      </c>
      <c r="C167" s="12" t="s">
        <v>662</v>
      </c>
      <c r="D167" s="12">
        <v>1779.06</v>
      </c>
      <c r="E167" s="12">
        <v>1</v>
      </c>
      <c r="F167" s="12" t="s">
        <v>661</v>
      </c>
      <c r="G167" s="12" t="s">
        <v>660</v>
      </c>
      <c r="H167" s="12">
        <v>1757.0494000000001</v>
      </c>
      <c r="I167" s="12" t="s">
        <v>659</v>
      </c>
      <c r="J167" s="12" t="s">
        <v>222</v>
      </c>
      <c r="K167" s="12" t="s">
        <v>658</v>
      </c>
      <c r="L167" s="12" t="s">
        <v>657</v>
      </c>
      <c r="M167" s="12" t="s">
        <v>450</v>
      </c>
      <c r="N167" s="12" t="s">
        <v>653</v>
      </c>
      <c r="O167" s="12" t="s">
        <v>565</v>
      </c>
      <c r="P167" s="12" t="s">
        <v>8</v>
      </c>
      <c r="Q167" s="12" t="s">
        <v>7</v>
      </c>
      <c r="R167" s="12" t="s">
        <v>6</v>
      </c>
      <c r="S167" s="12" t="s">
        <v>5</v>
      </c>
      <c r="T167" s="12" t="s">
        <v>4</v>
      </c>
      <c r="U167" s="13">
        <v>6.9421049999999997</v>
      </c>
      <c r="V167" s="12" t="s">
        <v>587</v>
      </c>
      <c r="W167" s="12" t="s">
        <v>634</v>
      </c>
      <c r="X167" s="12" t="s">
        <v>0</v>
      </c>
      <c r="Y167" s="14">
        <f t="shared" si="4"/>
        <v>8.6233333333333331</v>
      </c>
      <c r="Z167" s="14">
        <f t="shared" si="5"/>
        <v>3.843055555555555</v>
      </c>
    </row>
    <row r="168" spans="1:26" x14ac:dyDescent="0.3">
      <c r="A168" s="12" t="s">
        <v>497</v>
      </c>
      <c r="B168" s="12" t="s">
        <v>19</v>
      </c>
      <c r="C168" s="12" t="s">
        <v>656</v>
      </c>
      <c r="D168" s="12">
        <v>1779.0577000000001</v>
      </c>
      <c r="E168" s="12">
        <v>1</v>
      </c>
      <c r="F168" s="12" t="s">
        <v>326</v>
      </c>
      <c r="G168" s="12" t="s">
        <v>325</v>
      </c>
      <c r="H168" s="12">
        <v>1757.0471</v>
      </c>
      <c r="I168" s="12" t="s">
        <v>186</v>
      </c>
      <c r="J168" s="12" t="s">
        <v>646</v>
      </c>
      <c r="K168" s="12" t="s">
        <v>655</v>
      </c>
      <c r="L168" s="12" t="s">
        <v>654</v>
      </c>
      <c r="M168" s="12" t="s">
        <v>66</v>
      </c>
      <c r="N168" s="12" t="s">
        <v>653</v>
      </c>
      <c r="O168" s="12" t="s">
        <v>565</v>
      </c>
      <c r="P168" s="12" t="s">
        <v>8</v>
      </c>
      <c r="Q168" s="12" t="s">
        <v>7</v>
      </c>
      <c r="R168" s="12" t="s">
        <v>6</v>
      </c>
      <c r="S168" s="12" t="s">
        <v>5</v>
      </c>
      <c r="T168" s="12" t="s">
        <v>4</v>
      </c>
      <c r="U168" s="13">
        <v>6.9421049999999997</v>
      </c>
      <c r="V168" s="12" t="s">
        <v>587</v>
      </c>
      <c r="W168" s="12" t="s">
        <v>634</v>
      </c>
      <c r="X168" s="12" t="s">
        <v>0</v>
      </c>
      <c r="Y168" s="14">
        <f t="shared" si="4"/>
        <v>8.6275000000000013</v>
      </c>
      <c r="Z168" s="14">
        <f t="shared" si="5"/>
        <v>3.8472222222222232</v>
      </c>
    </row>
    <row r="169" spans="1:26" x14ac:dyDescent="0.3">
      <c r="A169" s="12" t="s">
        <v>497</v>
      </c>
      <c r="B169" s="12" t="s">
        <v>19</v>
      </c>
      <c r="C169" s="12" t="s">
        <v>652</v>
      </c>
      <c r="D169" s="12">
        <v>1779.0569</v>
      </c>
      <c r="E169" s="12">
        <v>1</v>
      </c>
      <c r="F169" s="12" t="s">
        <v>453</v>
      </c>
      <c r="G169" s="12" t="s">
        <v>87</v>
      </c>
      <c r="H169" s="12">
        <v>1757.047</v>
      </c>
      <c r="I169" s="12" t="s">
        <v>446</v>
      </c>
      <c r="J169" s="12" t="s">
        <v>651</v>
      </c>
      <c r="K169" s="12" t="s">
        <v>650</v>
      </c>
      <c r="L169" s="12" t="s">
        <v>644</v>
      </c>
      <c r="M169" s="12" t="s">
        <v>66</v>
      </c>
      <c r="N169" s="12" t="s">
        <v>211</v>
      </c>
      <c r="O169" s="12" t="s">
        <v>565</v>
      </c>
      <c r="P169" s="12" t="s">
        <v>8</v>
      </c>
      <c r="Q169" s="12" t="s">
        <v>7</v>
      </c>
      <c r="R169" s="12" t="s">
        <v>6</v>
      </c>
      <c r="S169" s="12" t="s">
        <v>5</v>
      </c>
      <c r="T169" s="12" t="s">
        <v>4</v>
      </c>
      <c r="U169" s="13">
        <v>6.9421049999999997</v>
      </c>
      <c r="V169" s="12" t="s">
        <v>587</v>
      </c>
      <c r="W169" s="12" t="s">
        <v>634</v>
      </c>
      <c r="X169" s="12" t="s">
        <v>0</v>
      </c>
      <c r="Y169" s="14">
        <f t="shared" si="4"/>
        <v>8.6316666666666677</v>
      </c>
      <c r="Z169" s="14">
        <f t="shared" si="5"/>
        <v>3.8513888888888896</v>
      </c>
    </row>
    <row r="170" spans="1:26" x14ac:dyDescent="0.3">
      <c r="A170" s="12" t="s">
        <v>497</v>
      </c>
      <c r="B170" s="12" t="s">
        <v>19</v>
      </c>
      <c r="C170" s="12" t="s">
        <v>649</v>
      </c>
      <c r="D170" s="12">
        <v>1779.0536</v>
      </c>
      <c r="E170" s="12">
        <v>1</v>
      </c>
      <c r="F170" s="12" t="s">
        <v>648</v>
      </c>
      <c r="G170" s="12" t="s">
        <v>647</v>
      </c>
      <c r="H170" s="12">
        <v>1757.0443</v>
      </c>
      <c r="I170" s="12" t="s">
        <v>462</v>
      </c>
      <c r="J170" s="12" t="s">
        <v>646</v>
      </c>
      <c r="K170" s="12" t="s">
        <v>645</v>
      </c>
      <c r="L170" s="12" t="s">
        <v>644</v>
      </c>
      <c r="M170" s="12" t="s">
        <v>82</v>
      </c>
      <c r="N170" s="12" t="s">
        <v>427</v>
      </c>
      <c r="O170" s="12" t="s">
        <v>565</v>
      </c>
      <c r="P170" s="12" t="s">
        <v>8</v>
      </c>
      <c r="Q170" s="12" t="s">
        <v>7</v>
      </c>
      <c r="R170" s="12" t="s">
        <v>6</v>
      </c>
      <c r="S170" s="12" t="s">
        <v>5</v>
      </c>
      <c r="T170" s="12" t="s">
        <v>4</v>
      </c>
      <c r="U170" s="13">
        <v>6.9421049999999997</v>
      </c>
      <c r="V170" s="12" t="s">
        <v>587</v>
      </c>
      <c r="W170" s="12" t="s">
        <v>634</v>
      </c>
      <c r="X170" s="12" t="s">
        <v>0</v>
      </c>
      <c r="Y170" s="14">
        <f t="shared" si="4"/>
        <v>8.6358333333333324</v>
      </c>
      <c r="Z170" s="14">
        <f t="shared" si="5"/>
        <v>3.8555555555555543</v>
      </c>
    </row>
    <row r="171" spans="1:26" x14ac:dyDescent="0.3">
      <c r="A171" s="12" t="s">
        <v>497</v>
      </c>
      <c r="B171" s="12" t="s">
        <v>19</v>
      </c>
      <c r="C171" s="12" t="s">
        <v>643</v>
      </c>
      <c r="D171" s="12">
        <v>1779.1588999999999</v>
      </c>
      <c r="E171" s="12">
        <v>1</v>
      </c>
      <c r="F171" s="12" t="s">
        <v>642</v>
      </c>
      <c r="G171" s="12" t="s">
        <v>641</v>
      </c>
      <c r="H171" s="12">
        <v>1757.1496999999999</v>
      </c>
      <c r="I171" s="12" t="s">
        <v>340</v>
      </c>
      <c r="J171" s="12" t="s">
        <v>596</v>
      </c>
      <c r="K171" s="12" t="s">
        <v>640</v>
      </c>
      <c r="L171" s="12" t="s">
        <v>636</v>
      </c>
      <c r="M171" s="12" t="s">
        <v>11</v>
      </c>
      <c r="N171" s="12" t="s">
        <v>204</v>
      </c>
      <c r="O171" s="12" t="s">
        <v>565</v>
      </c>
      <c r="P171" s="12" t="s">
        <v>8</v>
      </c>
      <c r="Q171" s="12" t="s">
        <v>7</v>
      </c>
      <c r="R171" s="12" t="s">
        <v>6</v>
      </c>
      <c r="S171" s="12" t="s">
        <v>5</v>
      </c>
      <c r="T171" s="12" t="s">
        <v>4</v>
      </c>
      <c r="U171" s="13">
        <v>6.9421049999999997</v>
      </c>
      <c r="V171" s="12" t="s">
        <v>587</v>
      </c>
      <c r="W171" s="12" t="s">
        <v>634</v>
      </c>
      <c r="X171" s="12" t="s">
        <v>0</v>
      </c>
      <c r="Y171" s="14">
        <f t="shared" si="4"/>
        <v>8.6399999999999988</v>
      </c>
      <c r="Z171" s="14">
        <f t="shared" si="5"/>
        <v>3.8597222222222207</v>
      </c>
    </row>
    <row r="172" spans="1:26" x14ac:dyDescent="0.3">
      <c r="A172" s="12" t="s">
        <v>497</v>
      </c>
      <c r="B172" s="12" t="s">
        <v>19</v>
      </c>
      <c r="C172" s="12" t="s">
        <v>639</v>
      </c>
      <c r="D172" s="12">
        <v>1779.0547999999999</v>
      </c>
      <c r="E172" s="12">
        <v>1</v>
      </c>
      <c r="F172" s="12" t="s">
        <v>332</v>
      </c>
      <c r="G172" s="12" t="s">
        <v>325</v>
      </c>
      <c r="H172" s="12">
        <v>1757.0458000000001</v>
      </c>
      <c r="I172" s="12" t="s">
        <v>138</v>
      </c>
      <c r="J172" s="12" t="s">
        <v>638</v>
      </c>
      <c r="K172" s="12" t="s">
        <v>637</v>
      </c>
      <c r="L172" s="12" t="s">
        <v>636</v>
      </c>
      <c r="M172" s="12" t="s">
        <v>11</v>
      </c>
      <c r="N172" s="12" t="s">
        <v>635</v>
      </c>
      <c r="O172" s="12" t="s">
        <v>565</v>
      </c>
      <c r="P172" s="12" t="s">
        <v>8</v>
      </c>
      <c r="Q172" s="12" t="s">
        <v>7</v>
      </c>
      <c r="R172" s="12" t="s">
        <v>6</v>
      </c>
      <c r="S172" s="12" t="s">
        <v>5</v>
      </c>
      <c r="T172" s="12" t="s">
        <v>4</v>
      </c>
      <c r="U172" s="13">
        <v>6.9421049999999997</v>
      </c>
      <c r="V172" s="12" t="s">
        <v>587</v>
      </c>
      <c r="W172" s="12" t="s">
        <v>634</v>
      </c>
      <c r="X172" s="12" t="s">
        <v>0</v>
      </c>
      <c r="Y172" s="14">
        <f t="shared" si="4"/>
        <v>8.644166666666667</v>
      </c>
      <c r="Z172" s="14">
        <f t="shared" si="5"/>
        <v>3.8638888888888889</v>
      </c>
    </row>
    <row r="173" spans="1:26" x14ac:dyDescent="0.3">
      <c r="A173" s="12" t="s">
        <v>497</v>
      </c>
      <c r="B173" s="12" t="s">
        <v>19</v>
      </c>
      <c r="C173" s="12" t="s">
        <v>633</v>
      </c>
      <c r="D173" s="12">
        <v>1779.0558000000001</v>
      </c>
      <c r="E173" s="12">
        <v>1</v>
      </c>
      <c r="F173" s="12" t="s">
        <v>632</v>
      </c>
      <c r="G173" s="12" t="s">
        <v>631</v>
      </c>
      <c r="H173" s="12">
        <v>1757.0473</v>
      </c>
      <c r="I173" s="12" t="s">
        <v>206</v>
      </c>
      <c r="J173" s="12" t="s">
        <v>630</v>
      </c>
      <c r="K173" s="12" t="s">
        <v>629</v>
      </c>
      <c r="L173" s="12" t="s">
        <v>622</v>
      </c>
      <c r="M173" s="12" t="s">
        <v>66</v>
      </c>
      <c r="N173" s="12" t="s">
        <v>628</v>
      </c>
      <c r="O173" s="12" t="s">
        <v>565</v>
      </c>
      <c r="P173" s="12" t="s">
        <v>8</v>
      </c>
      <c r="Q173" s="12" t="s">
        <v>7</v>
      </c>
      <c r="R173" s="12" t="s">
        <v>6</v>
      </c>
      <c r="S173" s="12" t="s">
        <v>5</v>
      </c>
      <c r="T173" s="12" t="s">
        <v>4</v>
      </c>
      <c r="U173" s="13">
        <v>6.9421049999999997</v>
      </c>
      <c r="V173" s="12" t="s">
        <v>587</v>
      </c>
      <c r="W173" s="12" t="s">
        <v>604</v>
      </c>
      <c r="X173" s="12" t="s">
        <v>0</v>
      </c>
      <c r="Y173" s="14">
        <f t="shared" si="4"/>
        <v>8.6483333333333334</v>
      </c>
      <c r="Z173" s="14">
        <f t="shared" si="5"/>
        <v>3.8680555555555554</v>
      </c>
    </row>
    <row r="174" spans="1:26" x14ac:dyDescent="0.3">
      <c r="A174" s="12" t="s">
        <v>497</v>
      </c>
      <c r="B174" s="12" t="s">
        <v>19</v>
      </c>
      <c r="C174" s="12" t="s">
        <v>627</v>
      </c>
      <c r="D174" s="12">
        <v>1779.0558000000001</v>
      </c>
      <c r="E174" s="12">
        <v>1</v>
      </c>
      <c r="F174" s="12" t="s">
        <v>626</v>
      </c>
      <c r="G174" s="12" t="s">
        <v>625</v>
      </c>
      <c r="H174" s="12">
        <v>1757.0473</v>
      </c>
      <c r="I174" s="12" t="s">
        <v>446</v>
      </c>
      <c r="J174" s="12" t="s">
        <v>624</v>
      </c>
      <c r="K174" s="12" t="s">
        <v>623</v>
      </c>
      <c r="L174" s="12" t="s">
        <v>622</v>
      </c>
      <c r="M174" s="12" t="s">
        <v>82</v>
      </c>
      <c r="N174" s="12" t="s">
        <v>191</v>
      </c>
      <c r="O174" s="12" t="s">
        <v>565</v>
      </c>
      <c r="P174" s="12" t="s">
        <v>8</v>
      </c>
      <c r="Q174" s="12" t="s">
        <v>7</v>
      </c>
      <c r="R174" s="12" t="s">
        <v>6</v>
      </c>
      <c r="S174" s="12" t="s">
        <v>5</v>
      </c>
      <c r="T174" s="12" t="s">
        <v>4</v>
      </c>
      <c r="U174" s="13">
        <v>6.9421049999999997</v>
      </c>
      <c r="V174" s="12" t="s">
        <v>587</v>
      </c>
      <c r="W174" s="12" t="s">
        <v>604</v>
      </c>
      <c r="X174" s="12" t="s">
        <v>0</v>
      </c>
      <c r="Y174" s="14">
        <f t="shared" si="4"/>
        <v>8.6524999999999999</v>
      </c>
      <c r="Z174" s="14">
        <f t="shared" si="5"/>
        <v>3.8722222222222218</v>
      </c>
    </row>
    <row r="175" spans="1:26" x14ac:dyDescent="0.3">
      <c r="A175" s="12" t="s">
        <v>497</v>
      </c>
      <c r="B175" s="12" t="s">
        <v>19</v>
      </c>
      <c r="C175" s="12" t="s">
        <v>620</v>
      </c>
      <c r="D175" s="12">
        <v>1779.0541000000001</v>
      </c>
      <c r="E175" s="12">
        <v>1</v>
      </c>
      <c r="F175" s="12" t="s">
        <v>619</v>
      </c>
      <c r="G175" s="12" t="s">
        <v>618</v>
      </c>
      <c r="H175" s="12">
        <v>1757.0461</v>
      </c>
      <c r="I175" s="12" t="s">
        <v>156</v>
      </c>
      <c r="J175" s="12" t="s">
        <v>617</v>
      </c>
      <c r="K175" s="12" t="s">
        <v>616</v>
      </c>
      <c r="L175" s="12" t="s">
        <v>613</v>
      </c>
      <c r="M175" s="12" t="s">
        <v>56</v>
      </c>
      <c r="N175" s="12" t="s">
        <v>612</v>
      </c>
      <c r="O175" s="12" t="s">
        <v>565</v>
      </c>
      <c r="P175" s="12" t="s">
        <v>8</v>
      </c>
      <c r="Q175" s="12" t="s">
        <v>7</v>
      </c>
      <c r="R175" s="12" t="s">
        <v>6</v>
      </c>
      <c r="S175" s="12" t="s">
        <v>5</v>
      </c>
      <c r="T175" s="12" t="s">
        <v>4</v>
      </c>
      <c r="U175" s="13">
        <v>6.9421030000000004</v>
      </c>
      <c r="V175" s="12" t="s">
        <v>587</v>
      </c>
      <c r="W175" s="12" t="s">
        <v>604</v>
      </c>
      <c r="X175" s="12" t="s">
        <v>0</v>
      </c>
      <c r="Y175" s="14">
        <f t="shared" si="4"/>
        <v>8.6566666666666663</v>
      </c>
      <c r="Z175" s="14">
        <f t="shared" si="5"/>
        <v>3.8763888888888882</v>
      </c>
    </row>
    <row r="176" spans="1:26" x14ac:dyDescent="0.3">
      <c r="A176" s="12" t="s">
        <v>497</v>
      </c>
      <c r="B176" s="12" t="s">
        <v>19</v>
      </c>
      <c r="C176" s="12" t="s">
        <v>615</v>
      </c>
      <c r="D176" s="12">
        <v>1779.0540000000001</v>
      </c>
      <c r="E176" s="12">
        <v>1</v>
      </c>
      <c r="F176" s="12" t="s">
        <v>535</v>
      </c>
      <c r="G176" s="12" t="s">
        <v>553</v>
      </c>
      <c r="H176" s="12">
        <v>1757.0458000000001</v>
      </c>
      <c r="I176" s="12" t="s">
        <v>311</v>
      </c>
      <c r="J176" s="12" t="s">
        <v>614</v>
      </c>
      <c r="K176" s="12" t="s">
        <v>131</v>
      </c>
      <c r="L176" s="12" t="s">
        <v>613</v>
      </c>
      <c r="M176" s="12" t="s">
        <v>22</v>
      </c>
      <c r="N176" s="12" t="s">
        <v>612</v>
      </c>
      <c r="O176" s="12" t="s">
        <v>565</v>
      </c>
      <c r="P176" s="12" t="s">
        <v>8</v>
      </c>
      <c r="Q176" s="12" t="s">
        <v>7</v>
      </c>
      <c r="R176" s="12" t="s">
        <v>6</v>
      </c>
      <c r="S176" s="12" t="s">
        <v>5</v>
      </c>
      <c r="T176" s="12" t="s">
        <v>4</v>
      </c>
      <c r="U176" s="13">
        <v>6.9421030000000004</v>
      </c>
      <c r="V176" s="12" t="s">
        <v>587</v>
      </c>
      <c r="W176" s="12" t="s">
        <v>604</v>
      </c>
      <c r="X176" s="12" t="s">
        <v>0</v>
      </c>
      <c r="Y176" s="14">
        <f t="shared" si="4"/>
        <v>8.6608333333333345</v>
      </c>
      <c r="Z176" s="14">
        <f t="shared" si="5"/>
        <v>3.8805555555555564</v>
      </c>
    </row>
    <row r="177" spans="1:26" x14ac:dyDescent="0.3">
      <c r="A177" s="12" t="s">
        <v>497</v>
      </c>
      <c r="B177" s="12" t="s">
        <v>19</v>
      </c>
      <c r="C177" s="12" t="s">
        <v>611</v>
      </c>
      <c r="D177" s="12">
        <v>1779.0547999999999</v>
      </c>
      <c r="E177" s="12">
        <v>1</v>
      </c>
      <c r="F177" s="12" t="s">
        <v>453</v>
      </c>
      <c r="G177" s="12" t="s">
        <v>87</v>
      </c>
      <c r="H177" s="12">
        <v>1757.0473999999999</v>
      </c>
      <c r="I177" s="12" t="s">
        <v>573</v>
      </c>
      <c r="J177" s="12" t="s">
        <v>585</v>
      </c>
      <c r="K177" s="12" t="s">
        <v>172</v>
      </c>
      <c r="L177" s="12" t="s">
        <v>605</v>
      </c>
      <c r="M177" s="12" t="s">
        <v>22</v>
      </c>
      <c r="N177" s="12" t="s">
        <v>122</v>
      </c>
      <c r="O177" s="12" t="s">
        <v>565</v>
      </c>
      <c r="P177" s="12" t="s">
        <v>8</v>
      </c>
      <c r="Q177" s="12" t="s">
        <v>7</v>
      </c>
      <c r="R177" s="12" t="s">
        <v>6</v>
      </c>
      <c r="S177" s="12" t="s">
        <v>5</v>
      </c>
      <c r="T177" s="12" t="s">
        <v>4</v>
      </c>
      <c r="U177" s="13">
        <v>6.9421030000000004</v>
      </c>
      <c r="V177" s="12" t="s">
        <v>587</v>
      </c>
      <c r="W177" s="12" t="s">
        <v>604</v>
      </c>
      <c r="X177" s="12" t="s">
        <v>0</v>
      </c>
      <c r="Y177" s="14">
        <f t="shared" si="4"/>
        <v>8.6650000000000009</v>
      </c>
      <c r="Z177" s="14">
        <f t="shared" si="5"/>
        <v>3.8847222222222229</v>
      </c>
    </row>
    <row r="178" spans="1:26" x14ac:dyDescent="0.3">
      <c r="A178" s="12" t="s">
        <v>497</v>
      </c>
      <c r="B178" s="12" t="s">
        <v>19</v>
      </c>
      <c r="C178" s="12" t="s">
        <v>610</v>
      </c>
      <c r="D178" s="12">
        <v>1779.0168000000001</v>
      </c>
      <c r="E178" s="12">
        <v>1</v>
      </c>
      <c r="F178" s="12" t="s">
        <v>609</v>
      </c>
      <c r="G178" s="12" t="s">
        <v>608</v>
      </c>
      <c r="H178" s="12">
        <v>1757.0092999999999</v>
      </c>
      <c r="I178" s="12" t="s">
        <v>151</v>
      </c>
      <c r="J178" s="12" t="s">
        <v>607</v>
      </c>
      <c r="K178" s="12" t="s">
        <v>606</v>
      </c>
      <c r="L178" s="12" t="s">
        <v>605</v>
      </c>
      <c r="M178" s="12" t="s">
        <v>11</v>
      </c>
      <c r="N178" s="12" t="s">
        <v>409</v>
      </c>
      <c r="O178" s="12" t="s">
        <v>565</v>
      </c>
      <c r="P178" s="12" t="s">
        <v>8</v>
      </c>
      <c r="Q178" s="12" t="s">
        <v>7</v>
      </c>
      <c r="R178" s="12" t="s">
        <v>6</v>
      </c>
      <c r="S178" s="12" t="s">
        <v>5</v>
      </c>
      <c r="T178" s="12" t="s">
        <v>4</v>
      </c>
      <c r="U178" s="13">
        <v>6.9421030000000004</v>
      </c>
      <c r="V178" s="12" t="s">
        <v>587</v>
      </c>
      <c r="W178" s="12" t="s">
        <v>604</v>
      </c>
      <c r="X178" s="12" t="s">
        <v>0</v>
      </c>
      <c r="Y178" s="14">
        <f t="shared" si="4"/>
        <v>8.6691666666666656</v>
      </c>
      <c r="Z178" s="14">
        <f t="shared" si="5"/>
        <v>3.8888888888888875</v>
      </c>
    </row>
    <row r="179" spans="1:26" x14ac:dyDescent="0.3">
      <c r="A179" s="12" t="s">
        <v>497</v>
      </c>
      <c r="B179" s="12" t="s">
        <v>19</v>
      </c>
      <c r="C179" s="12" t="s">
        <v>603</v>
      </c>
      <c r="D179" s="12">
        <v>1779.0507</v>
      </c>
      <c r="E179" s="12">
        <v>1</v>
      </c>
      <c r="F179" s="12" t="s">
        <v>602</v>
      </c>
      <c r="G179" s="12" t="s">
        <v>601</v>
      </c>
      <c r="H179" s="12">
        <v>1757.0435</v>
      </c>
      <c r="I179" s="12" t="s">
        <v>15</v>
      </c>
      <c r="J179" s="12" t="s">
        <v>25</v>
      </c>
      <c r="K179" s="12" t="s">
        <v>600</v>
      </c>
      <c r="L179" s="12" t="s">
        <v>594</v>
      </c>
      <c r="M179" s="12" t="s">
        <v>22</v>
      </c>
      <c r="N179" s="12" t="s">
        <v>570</v>
      </c>
      <c r="O179" s="12" t="s">
        <v>565</v>
      </c>
      <c r="P179" s="12" t="s">
        <v>8</v>
      </c>
      <c r="Q179" s="12" t="s">
        <v>7</v>
      </c>
      <c r="R179" s="12" t="s">
        <v>6</v>
      </c>
      <c r="S179" s="12" t="s">
        <v>5</v>
      </c>
      <c r="T179" s="12" t="s">
        <v>4</v>
      </c>
      <c r="U179" s="13">
        <v>6.9421030000000004</v>
      </c>
      <c r="V179" s="12" t="s">
        <v>587</v>
      </c>
      <c r="W179" s="12" t="s">
        <v>569</v>
      </c>
      <c r="X179" s="12" t="s">
        <v>0</v>
      </c>
      <c r="Y179" s="14">
        <f t="shared" si="4"/>
        <v>8.673333333333332</v>
      </c>
      <c r="Z179" s="14">
        <f t="shared" si="5"/>
        <v>3.8930555555555539</v>
      </c>
    </row>
    <row r="180" spans="1:26" x14ac:dyDescent="0.3">
      <c r="A180" s="12" t="s">
        <v>497</v>
      </c>
      <c r="B180" s="12" t="s">
        <v>19</v>
      </c>
      <c r="C180" s="12" t="s">
        <v>599</v>
      </c>
      <c r="D180" s="12">
        <v>1779.0481</v>
      </c>
      <c r="E180" s="12">
        <v>1</v>
      </c>
      <c r="F180" s="12" t="s">
        <v>598</v>
      </c>
      <c r="G180" s="12" t="s">
        <v>597</v>
      </c>
      <c r="H180" s="12">
        <v>1757.0415</v>
      </c>
      <c r="I180" s="12" t="s">
        <v>324</v>
      </c>
      <c r="J180" s="12" t="s">
        <v>596</v>
      </c>
      <c r="K180" s="12" t="s">
        <v>595</v>
      </c>
      <c r="L180" s="12" t="s">
        <v>594</v>
      </c>
      <c r="M180" s="12" t="s">
        <v>11</v>
      </c>
      <c r="N180" s="12" t="s">
        <v>129</v>
      </c>
      <c r="O180" s="12" t="s">
        <v>565</v>
      </c>
      <c r="P180" s="12" t="s">
        <v>8</v>
      </c>
      <c r="Q180" s="12" t="s">
        <v>7</v>
      </c>
      <c r="R180" s="12" t="s">
        <v>6</v>
      </c>
      <c r="S180" s="12" t="s">
        <v>5</v>
      </c>
      <c r="T180" s="12" t="s">
        <v>4</v>
      </c>
      <c r="U180" s="13">
        <v>6.9421030000000004</v>
      </c>
      <c r="V180" s="12" t="s">
        <v>587</v>
      </c>
      <c r="W180" s="12" t="s">
        <v>569</v>
      </c>
      <c r="X180" s="12" t="s">
        <v>0</v>
      </c>
      <c r="Y180" s="14">
        <f t="shared" si="4"/>
        <v>8.6775000000000002</v>
      </c>
      <c r="Z180" s="14">
        <f t="shared" si="5"/>
        <v>3.8972222222222221</v>
      </c>
    </row>
    <row r="181" spans="1:26" x14ac:dyDescent="0.3">
      <c r="A181" s="12" t="s">
        <v>497</v>
      </c>
      <c r="B181" s="12" t="s">
        <v>19</v>
      </c>
      <c r="C181" s="12" t="s">
        <v>592</v>
      </c>
      <c r="D181" s="12">
        <v>1779.0532000000001</v>
      </c>
      <c r="E181" s="12">
        <v>1</v>
      </c>
      <c r="F181" s="12" t="s">
        <v>591</v>
      </c>
      <c r="G181" s="12" t="s">
        <v>590</v>
      </c>
      <c r="H181" s="12">
        <v>1757.0461</v>
      </c>
      <c r="I181" s="12" t="s">
        <v>151</v>
      </c>
      <c r="J181" s="12" t="s">
        <v>589</v>
      </c>
      <c r="K181" s="12" t="s">
        <v>588</v>
      </c>
      <c r="L181" s="12" t="s">
        <v>584</v>
      </c>
      <c r="M181" s="12" t="s">
        <v>11</v>
      </c>
      <c r="N181" s="12" t="s">
        <v>122</v>
      </c>
      <c r="O181" s="12" t="s">
        <v>565</v>
      </c>
      <c r="P181" s="12" t="s">
        <v>8</v>
      </c>
      <c r="Q181" s="12" t="s">
        <v>7</v>
      </c>
      <c r="R181" s="12" t="s">
        <v>6</v>
      </c>
      <c r="S181" s="12" t="s">
        <v>5</v>
      </c>
      <c r="T181" s="12" t="s">
        <v>4</v>
      </c>
      <c r="U181" s="13">
        <v>6.9421020000000002</v>
      </c>
      <c r="V181" s="12" t="s">
        <v>587</v>
      </c>
      <c r="W181" s="12" t="s">
        <v>569</v>
      </c>
      <c r="X181" s="12" t="s">
        <v>0</v>
      </c>
      <c r="Y181" s="14">
        <f t="shared" si="4"/>
        <v>8.6816666666666666</v>
      </c>
      <c r="Z181" s="14">
        <f t="shared" si="5"/>
        <v>3.9013888888888886</v>
      </c>
    </row>
    <row r="182" spans="1:26" x14ac:dyDescent="0.3">
      <c r="A182" s="12" t="s">
        <v>497</v>
      </c>
      <c r="B182" s="12" t="s">
        <v>19</v>
      </c>
      <c r="C182" s="12" t="s">
        <v>586</v>
      </c>
      <c r="D182" s="12">
        <v>1779.0509</v>
      </c>
      <c r="E182" s="12">
        <v>1</v>
      </c>
      <c r="F182" s="12" t="s">
        <v>362</v>
      </c>
      <c r="G182" s="12" t="s">
        <v>361</v>
      </c>
      <c r="H182" s="12">
        <v>1757.0444</v>
      </c>
      <c r="I182" s="12" t="s">
        <v>248</v>
      </c>
      <c r="J182" s="12" t="s">
        <v>585</v>
      </c>
      <c r="K182" s="12" t="s">
        <v>150</v>
      </c>
      <c r="L182" s="12" t="s">
        <v>584</v>
      </c>
      <c r="M182" s="12" t="s">
        <v>56</v>
      </c>
      <c r="N182" s="12" t="s">
        <v>400</v>
      </c>
      <c r="O182" s="12" t="s">
        <v>565</v>
      </c>
      <c r="P182" s="12" t="s">
        <v>8</v>
      </c>
      <c r="Q182" s="12" t="s">
        <v>7</v>
      </c>
      <c r="R182" s="12" t="s">
        <v>6</v>
      </c>
      <c r="S182" s="12" t="s">
        <v>5</v>
      </c>
      <c r="T182" s="12" t="s">
        <v>4</v>
      </c>
      <c r="U182" s="13">
        <v>6.9421020000000002</v>
      </c>
      <c r="V182" s="12" t="s">
        <v>487</v>
      </c>
      <c r="W182" s="12" t="s">
        <v>569</v>
      </c>
      <c r="X182" s="12" t="s">
        <v>0</v>
      </c>
      <c r="Y182" s="14">
        <f t="shared" si="4"/>
        <v>8.6858333333333331</v>
      </c>
      <c r="Z182" s="14">
        <f t="shared" si="5"/>
        <v>3.905555555555555</v>
      </c>
    </row>
    <row r="183" spans="1:26" x14ac:dyDescent="0.3">
      <c r="A183" s="12" t="s">
        <v>497</v>
      </c>
      <c r="B183" s="12" t="s">
        <v>19</v>
      </c>
      <c r="C183" s="12" t="s">
        <v>583</v>
      </c>
      <c r="D183" s="12">
        <v>1779.0501999999999</v>
      </c>
      <c r="E183" s="12">
        <v>1</v>
      </c>
      <c r="F183" s="12" t="s">
        <v>147</v>
      </c>
      <c r="G183" s="12" t="s">
        <v>146</v>
      </c>
      <c r="H183" s="12">
        <v>1757.0438999999999</v>
      </c>
      <c r="I183" s="12" t="s">
        <v>462</v>
      </c>
      <c r="J183" s="12" t="s">
        <v>552</v>
      </c>
      <c r="K183" s="12" t="s">
        <v>582</v>
      </c>
      <c r="L183" s="12" t="s">
        <v>578</v>
      </c>
      <c r="M183" s="12" t="s">
        <v>56</v>
      </c>
      <c r="N183" s="12" t="s">
        <v>129</v>
      </c>
      <c r="O183" s="12" t="s">
        <v>565</v>
      </c>
      <c r="P183" s="12" t="s">
        <v>8</v>
      </c>
      <c r="Q183" s="12" t="s">
        <v>7</v>
      </c>
      <c r="R183" s="12" t="s">
        <v>6</v>
      </c>
      <c r="S183" s="12" t="s">
        <v>5</v>
      </c>
      <c r="T183" s="12" t="s">
        <v>4</v>
      </c>
      <c r="U183" s="13">
        <v>6.9421020000000002</v>
      </c>
      <c r="V183" s="12" t="s">
        <v>487</v>
      </c>
      <c r="W183" s="12" t="s">
        <v>569</v>
      </c>
      <c r="X183" s="12" t="s">
        <v>0</v>
      </c>
      <c r="Y183" s="14">
        <f t="shared" si="4"/>
        <v>8.69</v>
      </c>
      <c r="Z183" s="14">
        <f t="shared" si="5"/>
        <v>3.9097222222222214</v>
      </c>
    </row>
    <row r="184" spans="1:26" x14ac:dyDescent="0.3">
      <c r="A184" s="12" t="s">
        <v>497</v>
      </c>
      <c r="B184" s="12" t="s">
        <v>19</v>
      </c>
      <c r="C184" s="12" t="s">
        <v>581</v>
      </c>
      <c r="D184" s="12">
        <v>1779.0539000000001</v>
      </c>
      <c r="E184" s="12">
        <v>1</v>
      </c>
      <c r="F184" s="12" t="s">
        <v>580</v>
      </c>
      <c r="G184" s="12" t="s">
        <v>579</v>
      </c>
      <c r="H184" s="12">
        <v>1757.0474999999999</v>
      </c>
      <c r="I184" s="12" t="s">
        <v>324</v>
      </c>
      <c r="J184" s="12" t="s">
        <v>557</v>
      </c>
      <c r="K184" s="12" t="s">
        <v>339</v>
      </c>
      <c r="L184" s="12" t="s">
        <v>578</v>
      </c>
      <c r="M184" s="12" t="s">
        <v>11</v>
      </c>
      <c r="N184" s="12" t="s">
        <v>393</v>
      </c>
      <c r="O184" s="12" t="s">
        <v>565</v>
      </c>
      <c r="P184" s="12" t="s">
        <v>8</v>
      </c>
      <c r="Q184" s="12" t="s">
        <v>7</v>
      </c>
      <c r="R184" s="12" t="s">
        <v>6</v>
      </c>
      <c r="S184" s="12" t="s">
        <v>5</v>
      </c>
      <c r="T184" s="12" t="s">
        <v>4</v>
      </c>
      <c r="U184" s="13">
        <v>6.9421020000000002</v>
      </c>
      <c r="V184" s="12" t="s">
        <v>487</v>
      </c>
      <c r="W184" s="12" t="s">
        <v>569</v>
      </c>
      <c r="X184" s="12" t="s">
        <v>0</v>
      </c>
      <c r="Y184" s="14">
        <f t="shared" si="4"/>
        <v>8.6941666666666677</v>
      </c>
      <c r="Z184" s="14">
        <f t="shared" si="5"/>
        <v>3.9138888888888896</v>
      </c>
    </row>
    <row r="185" spans="1:26" x14ac:dyDescent="0.3">
      <c r="A185" s="12" t="s">
        <v>497</v>
      </c>
      <c r="B185" s="12" t="s">
        <v>19</v>
      </c>
      <c r="C185" s="12" t="s">
        <v>577</v>
      </c>
      <c r="D185" s="12">
        <v>1779.0515</v>
      </c>
      <c r="E185" s="12">
        <v>1</v>
      </c>
      <c r="F185" s="12" t="s">
        <v>375</v>
      </c>
      <c r="G185" s="12" t="s">
        <v>146</v>
      </c>
      <c r="H185" s="12">
        <v>1757.0452</v>
      </c>
      <c r="I185" s="12" t="s">
        <v>138</v>
      </c>
      <c r="J185" s="12" t="s">
        <v>576</v>
      </c>
      <c r="K185" s="12" t="s">
        <v>575</v>
      </c>
      <c r="L185" s="12" t="s">
        <v>571</v>
      </c>
      <c r="M185" s="12" t="s">
        <v>22</v>
      </c>
      <c r="N185" s="12" t="s">
        <v>393</v>
      </c>
      <c r="O185" s="12" t="s">
        <v>565</v>
      </c>
      <c r="P185" s="12" t="s">
        <v>8</v>
      </c>
      <c r="Q185" s="12" t="s">
        <v>7</v>
      </c>
      <c r="R185" s="12" t="s">
        <v>6</v>
      </c>
      <c r="S185" s="12" t="s">
        <v>5</v>
      </c>
      <c r="T185" s="12" t="s">
        <v>4</v>
      </c>
      <c r="U185" s="13">
        <v>6.9421020000000002</v>
      </c>
      <c r="V185" s="12" t="s">
        <v>487</v>
      </c>
      <c r="W185" s="12" t="s">
        <v>569</v>
      </c>
      <c r="X185" s="12" t="s">
        <v>0</v>
      </c>
      <c r="Y185" s="14">
        <f t="shared" si="4"/>
        <v>8.6983333333333341</v>
      </c>
      <c r="Z185" s="14">
        <f t="shared" si="5"/>
        <v>3.9180555555555561</v>
      </c>
    </row>
    <row r="186" spans="1:26" x14ac:dyDescent="0.3">
      <c r="A186" s="12" t="s">
        <v>497</v>
      </c>
      <c r="B186" s="12" t="s">
        <v>19</v>
      </c>
      <c r="C186" s="12" t="s">
        <v>574</v>
      </c>
      <c r="D186" s="12">
        <v>1779.0530000000001</v>
      </c>
      <c r="E186" s="12">
        <v>1</v>
      </c>
      <c r="F186" s="12" t="s">
        <v>276</v>
      </c>
      <c r="G186" s="12" t="s">
        <v>152</v>
      </c>
      <c r="H186" s="12">
        <v>1757.0462</v>
      </c>
      <c r="I186" s="12" t="s">
        <v>573</v>
      </c>
      <c r="J186" s="12" t="s">
        <v>552</v>
      </c>
      <c r="K186" s="12" t="s">
        <v>572</v>
      </c>
      <c r="L186" s="12" t="s">
        <v>571</v>
      </c>
      <c r="M186" s="12" t="s">
        <v>433</v>
      </c>
      <c r="N186" s="12" t="s">
        <v>570</v>
      </c>
      <c r="O186" s="12" t="s">
        <v>565</v>
      </c>
      <c r="P186" s="12" t="s">
        <v>8</v>
      </c>
      <c r="Q186" s="12" t="s">
        <v>7</v>
      </c>
      <c r="R186" s="12" t="s">
        <v>6</v>
      </c>
      <c r="S186" s="12" t="s">
        <v>5</v>
      </c>
      <c r="T186" s="12" t="s">
        <v>4</v>
      </c>
      <c r="U186" s="13">
        <v>6.9421020000000002</v>
      </c>
      <c r="V186" s="12" t="s">
        <v>487</v>
      </c>
      <c r="W186" s="12" t="s">
        <v>569</v>
      </c>
      <c r="X186" s="12" t="s">
        <v>0</v>
      </c>
      <c r="Y186" s="14">
        <f t="shared" si="4"/>
        <v>8.7024999999999988</v>
      </c>
      <c r="Z186" s="14">
        <f t="shared" si="5"/>
        <v>3.9222222222222207</v>
      </c>
    </row>
    <row r="187" spans="1:26" x14ac:dyDescent="0.3">
      <c r="A187" s="12" t="s">
        <v>497</v>
      </c>
      <c r="B187" s="12" t="s">
        <v>19</v>
      </c>
      <c r="C187" s="12" t="s">
        <v>568</v>
      </c>
      <c r="D187" s="12">
        <v>1779.0491999999999</v>
      </c>
      <c r="E187" s="12">
        <v>1</v>
      </c>
      <c r="F187" s="12" t="s">
        <v>276</v>
      </c>
      <c r="G187" s="12" t="s">
        <v>152</v>
      </c>
      <c r="H187" s="12">
        <v>1757.0429999999999</v>
      </c>
      <c r="I187" s="12" t="s">
        <v>324</v>
      </c>
      <c r="J187" s="12" t="s">
        <v>567</v>
      </c>
      <c r="K187" s="12" t="s">
        <v>566</v>
      </c>
      <c r="L187" s="12" t="s">
        <v>561</v>
      </c>
      <c r="M187" s="12" t="s">
        <v>11</v>
      </c>
      <c r="N187" s="12" t="s">
        <v>129</v>
      </c>
      <c r="O187" s="12" t="s">
        <v>565</v>
      </c>
      <c r="P187" s="12" t="s">
        <v>8</v>
      </c>
      <c r="Q187" s="12" t="s">
        <v>7</v>
      </c>
      <c r="R187" s="12" t="s">
        <v>6</v>
      </c>
      <c r="S187" s="12" t="s">
        <v>5</v>
      </c>
      <c r="T187" s="12" t="s">
        <v>4</v>
      </c>
      <c r="U187" s="13">
        <v>6.9421020000000002</v>
      </c>
      <c r="V187" s="12" t="s">
        <v>487</v>
      </c>
      <c r="W187" s="12" t="s">
        <v>504</v>
      </c>
      <c r="X187" s="12" t="s">
        <v>0</v>
      </c>
      <c r="Y187" s="14">
        <f t="shared" si="4"/>
        <v>8.7066666666666652</v>
      </c>
      <c r="Z187" s="14">
        <f t="shared" si="5"/>
        <v>3.9263888888888872</v>
      </c>
    </row>
    <row r="188" spans="1:26" x14ac:dyDescent="0.3">
      <c r="A188" s="12" t="s">
        <v>497</v>
      </c>
      <c r="B188" s="12" t="s">
        <v>19</v>
      </c>
      <c r="C188" s="12" t="s">
        <v>563</v>
      </c>
      <c r="D188" s="12">
        <v>1779.0489</v>
      </c>
      <c r="E188" s="12">
        <v>1</v>
      </c>
      <c r="F188" s="12" t="s">
        <v>562</v>
      </c>
      <c r="G188" s="12" t="s">
        <v>87</v>
      </c>
      <c r="H188" s="12">
        <v>1757.0427999999999</v>
      </c>
      <c r="I188" s="12" t="s">
        <v>186</v>
      </c>
      <c r="J188" s="12" t="s">
        <v>552</v>
      </c>
      <c r="K188" s="12" t="s">
        <v>534</v>
      </c>
      <c r="L188" s="12" t="s">
        <v>561</v>
      </c>
      <c r="M188" s="12" t="s">
        <v>56</v>
      </c>
      <c r="N188" s="12" t="s">
        <v>393</v>
      </c>
      <c r="O188" s="12" t="s">
        <v>489</v>
      </c>
      <c r="P188" s="12" t="s">
        <v>8</v>
      </c>
      <c r="Q188" s="12" t="s">
        <v>7</v>
      </c>
      <c r="R188" s="12" t="s">
        <v>6</v>
      </c>
      <c r="S188" s="12" t="s">
        <v>5</v>
      </c>
      <c r="T188" s="12" t="s">
        <v>4</v>
      </c>
      <c r="U188" s="13">
        <v>6.9420999999999999</v>
      </c>
      <c r="V188" s="12" t="s">
        <v>487</v>
      </c>
      <c r="W188" s="12" t="s">
        <v>504</v>
      </c>
      <c r="X188" s="12" t="s">
        <v>0</v>
      </c>
      <c r="Y188" s="14">
        <f t="shared" si="4"/>
        <v>8.7108333333333334</v>
      </c>
      <c r="Z188" s="14">
        <f t="shared" si="5"/>
        <v>3.9305555555555554</v>
      </c>
    </row>
    <row r="189" spans="1:26" x14ac:dyDescent="0.3">
      <c r="A189" s="12" t="s">
        <v>497</v>
      </c>
      <c r="B189" s="12" t="s">
        <v>19</v>
      </c>
      <c r="C189" s="12" t="s">
        <v>560</v>
      </c>
      <c r="D189" s="12">
        <v>1779.05</v>
      </c>
      <c r="E189" s="12">
        <v>1</v>
      </c>
      <c r="F189" s="12" t="s">
        <v>559</v>
      </c>
      <c r="G189" s="12" t="s">
        <v>553</v>
      </c>
      <c r="H189" s="12">
        <v>1757.0443</v>
      </c>
      <c r="I189" s="12" t="s">
        <v>558</v>
      </c>
      <c r="J189" s="12" t="s">
        <v>557</v>
      </c>
      <c r="K189" s="12" t="s">
        <v>556</v>
      </c>
      <c r="L189" s="12" t="s">
        <v>546</v>
      </c>
      <c r="M189" s="12" t="s">
        <v>56</v>
      </c>
      <c r="N189" s="12" t="s">
        <v>65</v>
      </c>
      <c r="O189" s="12" t="s">
        <v>489</v>
      </c>
      <c r="P189" s="12" t="s">
        <v>8</v>
      </c>
      <c r="Q189" s="12" t="s">
        <v>7</v>
      </c>
      <c r="R189" s="12" t="s">
        <v>6</v>
      </c>
      <c r="S189" s="12" t="s">
        <v>5</v>
      </c>
      <c r="T189" s="12" t="s">
        <v>4</v>
      </c>
      <c r="U189" s="13">
        <v>6.9420999999999999</v>
      </c>
      <c r="V189" s="12" t="s">
        <v>487</v>
      </c>
      <c r="W189" s="12" t="s">
        <v>504</v>
      </c>
      <c r="X189" s="12" t="s">
        <v>0</v>
      </c>
      <c r="Y189" s="14">
        <f t="shared" si="4"/>
        <v>8.7149999999999999</v>
      </c>
      <c r="Z189" s="14">
        <f t="shared" si="5"/>
        <v>3.9347222222222218</v>
      </c>
    </row>
    <row r="190" spans="1:26" x14ac:dyDescent="0.3">
      <c r="A190" s="12" t="s">
        <v>497</v>
      </c>
      <c r="B190" s="12" t="s">
        <v>19</v>
      </c>
      <c r="C190" s="12" t="s">
        <v>555</v>
      </c>
      <c r="D190" s="12">
        <v>1779.0491</v>
      </c>
      <c r="E190" s="12">
        <v>1</v>
      </c>
      <c r="F190" s="12" t="s">
        <v>554</v>
      </c>
      <c r="G190" s="12" t="s">
        <v>553</v>
      </c>
      <c r="H190" s="12">
        <v>1757.0431000000001</v>
      </c>
      <c r="I190" s="12" t="s">
        <v>156</v>
      </c>
      <c r="J190" s="12" t="s">
        <v>552</v>
      </c>
      <c r="K190" s="12" t="s">
        <v>551</v>
      </c>
      <c r="L190" s="12" t="s">
        <v>546</v>
      </c>
      <c r="M190" s="12" t="s">
        <v>11</v>
      </c>
      <c r="N190" s="12" t="s">
        <v>393</v>
      </c>
      <c r="O190" s="12" t="s">
        <v>489</v>
      </c>
      <c r="P190" s="12" t="s">
        <v>8</v>
      </c>
      <c r="Q190" s="12" t="s">
        <v>7</v>
      </c>
      <c r="R190" s="12" t="s">
        <v>6</v>
      </c>
      <c r="S190" s="12" t="s">
        <v>5</v>
      </c>
      <c r="T190" s="12" t="s">
        <v>4</v>
      </c>
      <c r="U190" s="13">
        <v>6.9420999999999999</v>
      </c>
      <c r="V190" s="12" t="s">
        <v>487</v>
      </c>
      <c r="W190" s="12" t="s">
        <v>504</v>
      </c>
      <c r="X190" s="12" t="s">
        <v>0</v>
      </c>
      <c r="Y190" s="14">
        <f t="shared" si="4"/>
        <v>8.7191666666666663</v>
      </c>
      <c r="Z190" s="14">
        <f t="shared" si="5"/>
        <v>3.9388888888888882</v>
      </c>
    </row>
    <row r="191" spans="1:26" x14ac:dyDescent="0.3">
      <c r="A191" s="12" t="s">
        <v>497</v>
      </c>
      <c r="B191" s="12" t="s">
        <v>19</v>
      </c>
      <c r="C191" s="12" t="s">
        <v>550</v>
      </c>
      <c r="D191" s="12">
        <v>1779.0483999999999</v>
      </c>
      <c r="E191" s="12">
        <v>1</v>
      </c>
      <c r="F191" s="12" t="s">
        <v>549</v>
      </c>
      <c r="G191" s="12" t="s">
        <v>381</v>
      </c>
      <c r="H191" s="12">
        <v>1757.0434</v>
      </c>
      <c r="I191" s="12" t="s">
        <v>248</v>
      </c>
      <c r="J191" s="12" t="s">
        <v>548</v>
      </c>
      <c r="K191" s="12" t="s">
        <v>547</v>
      </c>
      <c r="L191" s="12" t="s">
        <v>546</v>
      </c>
      <c r="M191" s="12" t="s">
        <v>11</v>
      </c>
      <c r="N191" s="12" t="s">
        <v>358</v>
      </c>
      <c r="O191" s="12" t="s">
        <v>489</v>
      </c>
      <c r="P191" s="12" t="s">
        <v>8</v>
      </c>
      <c r="Q191" s="12" t="s">
        <v>7</v>
      </c>
      <c r="R191" s="12" t="s">
        <v>6</v>
      </c>
      <c r="S191" s="12" t="s">
        <v>5</v>
      </c>
      <c r="T191" s="12" t="s">
        <v>4</v>
      </c>
      <c r="U191" s="13">
        <v>6.9420999999999999</v>
      </c>
      <c r="V191" s="12" t="s">
        <v>487</v>
      </c>
      <c r="W191" s="12" t="s">
        <v>504</v>
      </c>
      <c r="X191" s="12" t="s">
        <v>0</v>
      </c>
      <c r="Y191" s="14">
        <f t="shared" si="4"/>
        <v>8.7233333333333327</v>
      </c>
      <c r="Z191" s="14">
        <f t="shared" si="5"/>
        <v>3.9430555555555546</v>
      </c>
    </row>
    <row r="192" spans="1:26" x14ac:dyDescent="0.3">
      <c r="A192" s="12" t="s">
        <v>497</v>
      </c>
      <c r="B192" s="12" t="s">
        <v>19</v>
      </c>
      <c r="C192" s="12" t="s">
        <v>544</v>
      </c>
      <c r="D192" s="12">
        <v>1779.0491</v>
      </c>
      <c r="E192" s="12">
        <v>1</v>
      </c>
      <c r="F192" s="12" t="s">
        <v>375</v>
      </c>
      <c r="G192" s="12" t="s">
        <v>146</v>
      </c>
      <c r="H192" s="12">
        <v>1757.0429999999999</v>
      </c>
      <c r="I192" s="12" t="s">
        <v>156</v>
      </c>
      <c r="J192" s="12" t="s">
        <v>543</v>
      </c>
      <c r="K192" s="12" t="s">
        <v>542</v>
      </c>
      <c r="L192" s="12" t="s">
        <v>538</v>
      </c>
      <c r="M192" s="12" t="s">
        <v>510</v>
      </c>
      <c r="N192" s="12" t="s">
        <v>81</v>
      </c>
      <c r="O192" s="12" t="s">
        <v>489</v>
      </c>
      <c r="P192" s="12" t="s">
        <v>8</v>
      </c>
      <c r="Q192" s="12" t="s">
        <v>7</v>
      </c>
      <c r="R192" s="12" t="s">
        <v>6</v>
      </c>
      <c r="S192" s="12" t="s">
        <v>5</v>
      </c>
      <c r="T192" s="12" t="s">
        <v>4</v>
      </c>
      <c r="U192" s="13">
        <v>6.9420979999999997</v>
      </c>
      <c r="V192" s="12" t="s">
        <v>487</v>
      </c>
      <c r="W192" s="12" t="s">
        <v>504</v>
      </c>
      <c r="X192" s="12" t="s">
        <v>0</v>
      </c>
      <c r="Y192" s="14">
        <f t="shared" si="4"/>
        <v>8.7275000000000009</v>
      </c>
      <c r="Z192" s="14">
        <f t="shared" si="5"/>
        <v>3.9472222222222229</v>
      </c>
    </row>
    <row r="193" spans="1:26" x14ac:dyDescent="0.3">
      <c r="A193" s="12" t="s">
        <v>497</v>
      </c>
      <c r="B193" s="12" t="s">
        <v>19</v>
      </c>
      <c r="C193" s="12" t="s">
        <v>541</v>
      </c>
      <c r="D193" s="12">
        <v>1779.0482</v>
      </c>
      <c r="E193" s="12">
        <v>1</v>
      </c>
      <c r="F193" s="12" t="s">
        <v>540</v>
      </c>
      <c r="G193" s="12" t="s">
        <v>146</v>
      </c>
      <c r="H193" s="12">
        <v>1757.0426</v>
      </c>
      <c r="I193" s="12" t="s">
        <v>156</v>
      </c>
      <c r="J193" s="12" t="s">
        <v>493</v>
      </c>
      <c r="K193" s="12" t="s">
        <v>539</v>
      </c>
      <c r="L193" s="12" t="s">
        <v>538</v>
      </c>
      <c r="M193" s="12" t="s">
        <v>515</v>
      </c>
      <c r="N193" s="12" t="s">
        <v>55</v>
      </c>
      <c r="O193" s="12" t="s">
        <v>489</v>
      </c>
      <c r="P193" s="12" t="s">
        <v>8</v>
      </c>
      <c r="Q193" s="12" t="s">
        <v>7</v>
      </c>
      <c r="R193" s="12" t="s">
        <v>6</v>
      </c>
      <c r="S193" s="12" t="s">
        <v>5</v>
      </c>
      <c r="T193" s="12" t="s">
        <v>4</v>
      </c>
      <c r="U193" s="13">
        <v>6.9420979999999997</v>
      </c>
      <c r="V193" s="12" t="s">
        <v>487</v>
      </c>
      <c r="W193" s="12" t="s">
        <v>504</v>
      </c>
      <c r="X193" s="12" t="s">
        <v>0</v>
      </c>
      <c r="Y193" s="14">
        <f t="shared" si="4"/>
        <v>8.7316666666666674</v>
      </c>
      <c r="Z193" s="14">
        <f t="shared" si="5"/>
        <v>3.9513888888888893</v>
      </c>
    </row>
    <row r="194" spans="1:26" x14ac:dyDescent="0.3">
      <c r="A194" s="12" t="s">
        <v>497</v>
      </c>
      <c r="B194" s="12" t="s">
        <v>19</v>
      </c>
      <c r="C194" s="12" t="s">
        <v>537</v>
      </c>
      <c r="D194" s="12">
        <v>1779.0491</v>
      </c>
      <c r="E194" s="12">
        <v>1</v>
      </c>
      <c r="F194" s="12" t="s">
        <v>536</v>
      </c>
      <c r="G194" s="12" t="s">
        <v>535</v>
      </c>
      <c r="H194" s="12">
        <v>1757.0436999999999</v>
      </c>
      <c r="I194" s="12" t="s">
        <v>145</v>
      </c>
      <c r="J194" s="12" t="s">
        <v>523</v>
      </c>
      <c r="K194" s="12" t="s">
        <v>534</v>
      </c>
      <c r="L194" s="12" t="s">
        <v>528</v>
      </c>
      <c r="M194" s="12" t="s">
        <v>31</v>
      </c>
      <c r="N194" s="12" t="s">
        <v>74</v>
      </c>
      <c r="O194" s="12" t="s">
        <v>489</v>
      </c>
      <c r="P194" s="12" t="s">
        <v>8</v>
      </c>
      <c r="Q194" s="12" t="s">
        <v>7</v>
      </c>
      <c r="R194" s="12" t="s">
        <v>6</v>
      </c>
      <c r="S194" s="12" t="s">
        <v>5</v>
      </c>
      <c r="T194" s="12" t="s">
        <v>4</v>
      </c>
      <c r="U194" s="13">
        <v>6.9420979999999997</v>
      </c>
      <c r="V194" s="12" t="s">
        <v>487</v>
      </c>
      <c r="W194" s="12" t="s">
        <v>504</v>
      </c>
      <c r="X194" s="12" t="s">
        <v>0</v>
      </c>
      <c r="Y194" s="14">
        <f t="shared" si="4"/>
        <v>8.735833333333332</v>
      </c>
      <c r="Z194" s="14">
        <f t="shared" si="5"/>
        <v>3.9555555555555539</v>
      </c>
    </row>
    <row r="195" spans="1:26" x14ac:dyDescent="0.3">
      <c r="A195" s="12" t="s">
        <v>497</v>
      </c>
      <c r="B195" s="12" t="s">
        <v>19</v>
      </c>
      <c r="C195" s="12" t="s">
        <v>533</v>
      </c>
      <c r="D195" s="12">
        <v>1779.0414000000001</v>
      </c>
      <c r="E195" s="12">
        <v>1</v>
      </c>
      <c r="F195" s="12" t="s">
        <v>532</v>
      </c>
      <c r="G195" s="12" t="s">
        <v>531</v>
      </c>
      <c r="H195" s="12">
        <v>1757.0360000000001</v>
      </c>
      <c r="I195" s="12" t="s">
        <v>530</v>
      </c>
      <c r="J195" s="12" t="s">
        <v>506</v>
      </c>
      <c r="K195" s="12" t="s">
        <v>529</v>
      </c>
      <c r="L195" s="12" t="s">
        <v>528</v>
      </c>
      <c r="M195" s="12" t="s">
        <v>527</v>
      </c>
      <c r="N195" s="12" t="s">
        <v>373</v>
      </c>
      <c r="O195" s="12" t="s">
        <v>489</v>
      </c>
      <c r="P195" s="12" t="s">
        <v>8</v>
      </c>
      <c r="Q195" s="12" t="s">
        <v>7</v>
      </c>
      <c r="R195" s="12" t="s">
        <v>6</v>
      </c>
      <c r="S195" s="12" t="s">
        <v>5</v>
      </c>
      <c r="T195" s="12" t="s">
        <v>4</v>
      </c>
      <c r="U195" s="13">
        <v>6.9420979999999997</v>
      </c>
      <c r="V195" s="12" t="s">
        <v>487</v>
      </c>
      <c r="W195" s="12" t="s">
        <v>504</v>
      </c>
      <c r="X195" s="12" t="s">
        <v>0</v>
      </c>
      <c r="Y195" s="14">
        <f t="shared" ref="Y195:Y258" si="6">HOUR(C195)+MINUTE(C195)/60+SECOND(C195)/3600</f>
        <v>8.7399999999999984</v>
      </c>
      <c r="Z195" s="14">
        <f t="shared" si="5"/>
        <v>3.9597222222222204</v>
      </c>
    </row>
    <row r="196" spans="1:26" x14ac:dyDescent="0.3">
      <c r="A196" s="12" t="s">
        <v>497</v>
      </c>
      <c r="B196" s="12" t="s">
        <v>19</v>
      </c>
      <c r="C196" s="12" t="s">
        <v>526</v>
      </c>
      <c r="D196" s="12">
        <v>1779.0254</v>
      </c>
      <c r="E196" s="12">
        <v>1</v>
      </c>
      <c r="F196" s="12" t="s">
        <v>525</v>
      </c>
      <c r="G196" s="12" t="s">
        <v>524</v>
      </c>
      <c r="H196" s="12">
        <v>1757.02</v>
      </c>
      <c r="I196" s="12" t="s">
        <v>93</v>
      </c>
      <c r="J196" s="12" t="s">
        <v>523</v>
      </c>
      <c r="K196" s="12" t="s">
        <v>522</v>
      </c>
      <c r="L196" s="12" t="s">
        <v>516</v>
      </c>
      <c r="M196" s="12" t="s">
        <v>31</v>
      </c>
      <c r="N196" s="12" t="s">
        <v>74</v>
      </c>
      <c r="O196" s="12" t="s">
        <v>489</v>
      </c>
      <c r="P196" s="12" t="s">
        <v>8</v>
      </c>
      <c r="Q196" s="12" t="s">
        <v>7</v>
      </c>
      <c r="R196" s="12" t="s">
        <v>6</v>
      </c>
      <c r="S196" s="12" t="s">
        <v>5</v>
      </c>
      <c r="T196" s="12" t="s">
        <v>4</v>
      </c>
      <c r="U196" s="13">
        <v>6.9420979999999997</v>
      </c>
      <c r="V196" s="12" t="s">
        <v>487</v>
      </c>
      <c r="W196" s="12" t="s">
        <v>504</v>
      </c>
      <c r="X196" s="12" t="s">
        <v>0</v>
      </c>
      <c r="Y196" s="14">
        <f t="shared" si="6"/>
        <v>8.7441666666666666</v>
      </c>
      <c r="Z196" s="14">
        <f t="shared" ref="Z196:Z259" si="7">Y196-$Y$2</f>
        <v>3.9638888888888886</v>
      </c>
    </row>
    <row r="197" spans="1:26" x14ac:dyDescent="0.3">
      <c r="A197" s="12" t="s">
        <v>497</v>
      </c>
      <c r="B197" s="12" t="s">
        <v>19</v>
      </c>
      <c r="C197" s="12" t="s">
        <v>521</v>
      </c>
      <c r="D197" s="12">
        <v>1779.0527999999999</v>
      </c>
      <c r="E197" s="12">
        <v>1</v>
      </c>
      <c r="F197" s="12" t="s">
        <v>520</v>
      </c>
      <c r="G197" s="12" t="s">
        <v>519</v>
      </c>
      <c r="H197" s="12">
        <v>1757.0476000000001</v>
      </c>
      <c r="I197" s="12" t="s">
        <v>145</v>
      </c>
      <c r="J197" s="12" t="s">
        <v>518</v>
      </c>
      <c r="K197" s="12" t="s">
        <v>517</v>
      </c>
      <c r="L197" s="12" t="s">
        <v>516</v>
      </c>
      <c r="M197" s="12" t="s">
        <v>515</v>
      </c>
      <c r="N197" s="12" t="s">
        <v>74</v>
      </c>
      <c r="O197" s="12" t="s">
        <v>489</v>
      </c>
      <c r="P197" s="12" t="s">
        <v>8</v>
      </c>
      <c r="Q197" s="12" t="s">
        <v>7</v>
      </c>
      <c r="R197" s="12" t="s">
        <v>6</v>
      </c>
      <c r="S197" s="12" t="s">
        <v>5</v>
      </c>
      <c r="T197" s="12" t="s">
        <v>4</v>
      </c>
      <c r="U197" s="13">
        <v>6.9420979999999997</v>
      </c>
      <c r="V197" s="12" t="s">
        <v>487</v>
      </c>
      <c r="W197" s="12" t="s">
        <v>504</v>
      </c>
      <c r="X197" s="12" t="s">
        <v>0</v>
      </c>
      <c r="Y197" s="14">
        <f t="shared" si="6"/>
        <v>8.7483333333333331</v>
      </c>
      <c r="Z197" s="14">
        <f t="shared" si="7"/>
        <v>3.968055555555555</v>
      </c>
    </row>
    <row r="198" spans="1:26" x14ac:dyDescent="0.3">
      <c r="A198" s="12" t="s">
        <v>497</v>
      </c>
      <c r="B198" s="12" t="s">
        <v>19</v>
      </c>
      <c r="C198" s="12" t="s">
        <v>513</v>
      </c>
      <c r="D198" s="12">
        <v>1779.048</v>
      </c>
      <c r="E198" s="12">
        <v>1</v>
      </c>
      <c r="F198" s="12" t="s">
        <v>430</v>
      </c>
      <c r="G198" s="12" t="s">
        <v>381</v>
      </c>
      <c r="H198" s="12">
        <v>1757.0435</v>
      </c>
      <c r="I198" s="12" t="s">
        <v>26</v>
      </c>
      <c r="J198" s="12" t="s">
        <v>512</v>
      </c>
      <c r="K198" s="12" t="s">
        <v>511</v>
      </c>
      <c r="L198" s="12" t="s">
        <v>500</v>
      </c>
      <c r="M198" s="12" t="s">
        <v>510</v>
      </c>
      <c r="N198" s="12" t="s">
        <v>509</v>
      </c>
      <c r="O198" s="12" t="s">
        <v>489</v>
      </c>
      <c r="P198" s="12" t="s">
        <v>8</v>
      </c>
      <c r="Q198" s="12" t="s">
        <v>7</v>
      </c>
      <c r="R198" s="12" t="s">
        <v>6</v>
      </c>
      <c r="S198" s="12" t="s">
        <v>5</v>
      </c>
      <c r="T198" s="12" t="s">
        <v>4</v>
      </c>
      <c r="U198" s="13">
        <v>6.9420970000000004</v>
      </c>
      <c r="V198" s="12" t="s">
        <v>487</v>
      </c>
      <c r="W198" s="12" t="s">
        <v>504</v>
      </c>
      <c r="X198" s="12" t="s">
        <v>0</v>
      </c>
      <c r="Y198" s="14">
        <f t="shared" si="6"/>
        <v>8.7524999999999995</v>
      </c>
      <c r="Z198" s="14">
        <f t="shared" si="7"/>
        <v>3.9722222222222214</v>
      </c>
    </row>
    <row r="199" spans="1:26" x14ac:dyDescent="0.3">
      <c r="A199" s="12" t="s">
        <v>497</v>
      </c>
      <c r="B199" s="12" t="s">
        <v>19</v>
      </c>
      <c r="C199" s="12" t="s">
        <v>508</v>
      </c>
      <c r="D199" s="12">
        <v>1779.0476000000001</v>
      </c>
      <c r="E199" s="12">
        <v>1</v>
      </c>
      <c r="F199" s="12" t="s">
        <v>51</v>
      </c>
      <c r="G199" s="12" t="s">
        <v>152</v>
      </c>
      <c r="H199" s="12">
        <v>1757.0423000000001</v>
      </c>
      <c r="I199" s="12" t="s">
        <v>507</v>
      </c>
      <c r="J199" s="12" t="s">
        <v>506</v>
      </c>
      <c r="K199" s="12" t="s">
        <v>505</v>
      </c>
      <c r="L199" s="12" t="s">
        <v>500</v>
      </c>
      <c r="M199" s="12" t="s">
        <v>490</v>
      </c>
      <c r="N199" s="12" t="s">
        <v>21</v>
      </c>
      <c r="O199" s="12" t="s">
        <v>489</v>
      </c>
      <c r="P199" s="12" t="s">
        <v>8</v>
      </c>
      <c r="Q199" s="12" t="s">
        <v>7</v>
      </c>
      <c r="R199" s="12" t="s">
        <v>6</v>
      </c>
      <c r="S199" s="12" t="s">
        <v>5</v>
      </c>
      <c r="T199" s="12" t="s">
        <v>4</v>
      </c>
      <c r="U199" s="13">
        <v>6.9420970000000004</v>
      </c>
      <c r="V199" s="12" t="s">
        <v>487</v>
      </c>
      <c r="W199" s="12" t="s">
        <v>504</v>
      </c>
      <c r="X199" s="12" t="s">
        <v>0</v>
      </c>
      <c r="Y199" s="14">
        <f t="shared" si="6"/>
        <v>8.7566666666666659</v>
      </c>
      <c r="Z199" s="14">
        <f t="shared" si="7"/>
        <v>3.9763888888888879</v>
      </c>
    </row>
    <row r="200" spans="1:26" x14ac:dyDescent="0.3">
      <c r="A200" s="12" t="s">
        <v>497</v>
      </c>
      <c r="B200" s="12" t="s">
        <v>19</v>
      </c>
      <c r="C200" s="12" t="s">
        <v>503</v>
      </c>
      <c r="D200" s="12">
        <v>1779.0498</v>
      </c>
      <c r="E200" s="12">
        <v>1</v>
      </c>
      <c r="F200" s="12" t="s">
        <v>386</v>
      </c>
      <c r="G200" s="12" t="s">
        <v>312</v>
      </c>
      <c r="H200" s="12">
        <v>1757.0442</v>
      </c>
      <c r="I200" s="12" t="s">
        <v>43</v>
      </c>
      <c r="J200" s="12" t="s">
        <v>502</v>
      </c>
      <c r="K200" s="12" t="s">
        <v>501</v>
      </c>
      <c r="L200" s="12" t="s">
        <v>500</v>
      </c>
      <c r="M200" s="12" t="s">
        <v>499</v>
      </c>
      <c r="N200" s="12" t="s">
        <v>498</v>
      </c>
      <c r="O200" s="12" t="s">
        <v>489</v>
      </c>
      <c r="P200" s="12" t="s">
        <v>8</v>
      </c>
      <c r="Q200" s="12" t="s">
        <v>7</v>
      </c>
      <c r="R200" s="12" t="s">
        <v>6</v>
      </c>
      <c r="S200" s="12" t="s">
        <v>5</v>
      </c>
      <c r="T200" s="12" t="s">
        <v>4</v>
      </c>
      <c r="U200" s="13">
        <v>6.9420970000000004</v>
      </c>
      <c r="V200" s="12" t="s">
        <v>487</v>
      </c>
      <c r="W200" s="12" t="s">
        <v>486</v>
      </c>
      <c r="X200" s="12" t="s">
        <v>0</v>
      </c>
      <c r="Y200" s="14">
        <f t="shared" si="6"/>
        <v>8.7608333333333341</v>
      </c>
      <c r="Z200" s="14">
        <f t="shared" si="7"/>
        <v>3.9805555555555561</v>
      </c>
    </row>
    <row r="201" spans="1:26" x14ac:dyDescent="0.3">
      <c r="A201" s="12" t="s">
        <v>497</v>
      </c>
      <c r="B201" s="12" t="s">
        <v>19</v>
      </c>
      <c r="C201" s="12" t="s">
        <v>496</v>
      </c>
      <c r="D201" s="12">
        <v>1779.1397999999999</v>
      </c>
      <c r="E201" s="12">
        <v>1</v>
      </c>
      <c r="F201" s="12" t="s">
        <v>495</v>
      </c>
      <c r="G201" s="12" t="s">
        <v>494</v>
      </c>
      <c r="H201" s="12">
        <v>1757.1351999999999</v>
      </c>
      <c r="I201" s="12" t="s">
        <v>43</v>
      </c>
      <c r="J201" s="12" t="s">
        <v>493</v>
      </c>
      <c r="K201" s="12" t="s">
        <v>492</v>
      </c>
      <c r="L201" s="12" t="s">
        <v>491</v>
      </c>
      <c r="M201" s="12" t="s">
        <v>490</v>
      </c>
      <c r="N201" s="12" t="s">
        <v>10</v>
      </c>
      <c r="O201" s="12" t="s">
        <v>489</v>
      </c>
      <c r="P201" s="12" t="s">
        <v>8</v>
      </c>
      <c r="Q201" s="12" t="s">
        <v>7</v>
      </c>
      <c r="R201" s="12" t="s">
        <v>6</v>
      </c>
      <c r="S201" s="12" t="s">
        <v>5</v>
      </c>
      <c r="T201" s="12" t="s">
        <v>4</v>
      </c>
      <c r="U201" s="13">
        <v>6.9420970000000004</v>
      </c>
      <c r="V201" s="12" t="s">
        <v>487</v>
      </c>
      <c r="W201" s="12" t="s">
        <v>486</v>
      </c>
      <c r="X201" s="12" t="s">
        <v>0</v>
      </c>
      <c r="Y201" s="14">
        <f t="shared" si="6"/>
        <v>8.7650000000000006</v>
      </c>
      <c r="Z201" s="14">
        <f t="shared" si="7"/>
        <v>3.9847222222222225</v>
      </c>
    </row>
    <row r="202" spans="1:26" x14ac:dyDescent="0.3">
      <c r="A202" s="15" t="s">
        <v>315</v>
      </c>
      <c r="B202" s="15" t="s">
        <v>19</v>
      </c>
      <c r="C202" s="15" t="s">
        <v>485</v>
      </c>
      <c r="D202" s="15">
        <v>1668.0069000000001</v>
      </c>
      <c r="E202" s="15">
        <v>1</v>
      </c>
      <c r="F202" s="15" t="s">
        <v>288</v>
      </c>
      <c r="G202" s="15" t="s">
        <v>44</v>
      </c>
      <c r="H202" s="15">
        <v>1645.9971</v>
      </c>
      <c r="I202" s="15" t="s">
        <v>445</v>
      </c>
      <c r="J202" s="15" t="s">
        <v>484</v>
      </c>
      <c r="K202" s="15" t="s">
        <v>483</v>
      </c>
      <c r="L202" s="15" t="s">
        <v>405</v>
      </c>
      <c r="M202" s="15" t="s">
        <v>450</v>
      </c>
      <c r="N202" s="15" t="s">
        <v>482</v>
      </c>
      <c r="O202" s="15" t="s">
        <v>476</v>
      </c>
      <c r="P202" s="15" t="s">
        <v>8</v>
      </c>
      <c r="Q202" s="15" t="s">
        <v>7</v>
      </c>
      <c r="R202" s="15" t="s">
        <v>6</v>
      </c>
      <c r="S202" s="15" t="s">
        <v>5</v>
      </c>
      <c r="T202" s="15" t="s">
        <v>4</v>
      </c>
      <c r="U202" s="16">
        <v>6.9172279999999997</v>
      </c>
      <c r="V202" s="15" t="s">
        <v>304</v>
      </c>
      <c r="W202" s="15" t="s">
        <v>467</v>
      </c>
      <c r="X202" s="15" t="s">
        <v>0</v>
      </c>
      <c r="Y202" s="17">
        <f t="shared" si="6"/>
        <v>9.2469444444444431</v>
      </c>
      <c r="Z202" s="17">
        <f t="shared" si="7"/>
        <v>4.466666666666665</v>
      </c>
    </row>
    <row r="203" spans="1:26" x14ac:dyDescent="0.3">
      <c r="A203" s="15" t="s">
        <v>315</v>
      </c>
      <c r="B203" s="15" t="s">
        <v>19</v>
      </c>
      <c r="C203" s="15" t="s">
        <v>481</v>
      </c>
      <c r="D203" s="15">
        <v>1668.0099</v>
      </c>
      <c r="E203" s="15">
        <v>1</v>
      </c>
      <c r="F203" s="15" t="s">
        <v>480</v>
      </c>
      <c r="G203" s="15" t="s">
        <v>346</v>
      </c>
      <c r="H203" s="15">
        <v>1646.001</v>
      </c>
      <c r="I203" s="15" t="s">
        <v>186</v>
      </c>
      <c r="J203" s="15" t="s">
        <v>479</v>
      </c>
      <c r="K203" s="15" t="s">
        <v>478</v>
      </c>
      <c r="L203" s="15" t="s">
        <v>405</v>
      </c>
      <c r="M203" s="15" t="s">
        <v>66</v>
      </c>
      <c r="N203" s="15" t="s">
        <v>477</v>
      </c>
      <c r="O203" s="15" t="s">
        <v>476</v>
      </c>
      <c r="P203" s="15" t="s">
        <v>8</v>
      </c>
      <c r="Q203" s="15" t="s">
        <v>7</v>
      </c>
      <c r="R203" s="15" t="s">
        <v>6</v>
      </c>
      <c r="S203" s="15" t="s">
        <v>5</v>
      </c>
      <c r="T203" s="15" t="s">
        <v>4</v>
      </c>
      <c r="U203" s="16">
        <v>6.9172279999999997</v>
      </c>
      <c r="V203" s="15" t="s">
        <v>304</v>
      </c>
      <c r="W203" s="15" t="s">
        <v>467</v>
      </c>
      <c r="X203" s="15" t="s">
        <v>0</v>
      </c>
      <c r="Y203" s="17">
        <f t="shared" si="6"/>
        <v>9.2511111111111113</v>
      </c>
      <c r="Z203" s="17">
        <f t="shared" si="7"/>
        <v>4.4708333333333332</v>
      </c>
    </row>
    <row r="204" spans="1:26" x14ac:dyDescent="0.3">
      <c r="A204" s="15" t="s">
        <v>315</v>
      </c>
      <c r="B204" s="15" t="s">
        <v>19</v>
      </c>
      <c r="C204" s="15" t="s">
        <v>475</v>
      </c>
      <c r="D204" s="15">
        <v>1668.0066999999999</v>
      </c>
      <c r="E204" s="15">
        <v>1</v>
      </c>
      <c r="F204" s="15" t="s">
        <v>474</v>
      </c>
      <c r="G204" s="15" t="s">
        <v>325</v>
      </c>
      <c r="H204" s="15">
        <v>1645.998</v>
      </c>
      <c r="I204" s="15" t="s">
        <v>462</v>
      </c>
      <c r="J204" s="15" t="s">
        <v>473</v>
      </c>
      <c r="K204" s="15" t="s">
        <v>472</v>
      </c>
      <c r="L204" s="15" t="s">
        <v>405</v>
      </c>
      <c r="M204" s="15" t="s">
        <v>66</v>
      </c>
      <c r="N204" s="15" t="s">
        <v>471</v>
      </c>
      <c r="O204" s="15" t="s">
        <v>388</v>
      </c>
      <c r="P204" s="15" t="s">
        <v>8</v>
      </c>
      <c r="Q204" s="15" t="s">
        <v>7</v>
      </c>
      <c r="R204" s="15" t="s">
        <v>6</v>
      </c>
      <c r="S204" s="15" t="s">
        <v>5</v>
      </c>
      <c r="T204" s="15" t="s">
        <v>4</v>
      </c>
      <c r="U204" s="16">
        <v>6.9172279999999997</v>
      </c>
      <c r="V204" s="15" t="s">
        <v>304</v>
      </c>
      <c r="W204" s="15" t="s">
        <v>467</v>
      </c>
      <c r="X204" s="15" t="s">
        <v>0</v>
      </c>
      <c r="Y204" s="17">
        <f t="shared" si="6"/>
        <v>9.2552777777777777</v>
      </c>
      <c r="Z204" s="17">
        <f t="shared" si="7"/>
        <v>4.4749999999999996</v>
      </c>
    </row>
    <row r="205" spans="1:26" x14ac:dyDescent="0.3">
      <c r="A205" s="15" t="s">
        <v>315</v>
      </c>
      <c r="B205" s="15" t="s">
        <v>19</v>
      </c>
      <c r="C205" s="15" t="s">
        <v>470</v>
      </c>
      <c r="D205" s="15">
        <v>1668.01</v>
      </c>
      <c r="E205" s="15">
        <v>1</v>
      </c>
      <c r="F205" s="15" t="s">
        <v>386</v>
      </c>
      <c r="G205" s="15" t="s">
        <v>312</v>
      </c>
      <c r="H205" s="15">
        <v>1646.0008</v>
      </c>
      <c r="I205" s="15" t="s">
        <v>446</v>
      </c>
      <c r="J205" s="15" t="s">
        <v>411</v>
      </c>
      <c r="K205" s="15" t="s">
        <v>469</v>
      </c>
      <c r="L205" s="15" t="s">
        <v>405</v>
      </c>
      <c r="M205" s="15" t="s">
        <v>66</v>
      </c>
      <c r="N205" s="15" t="s">
        <v>468</v>
      </c>
      <c r="O205" s="15" t="s">
        <v>388</v>
      </c>
      <c r="P205" s="15" t="s">
        <v>8</v>
      </c>
      <c r="Q205" s="15" t="s">
        <v>7</v>
      </c>
      <c r="R205" s="15" t="s">
        <v>6</v>
      </c>
      <c r="S205" s="15" t="s">
        <v>5</v>
      </c>
      <c r="T205" s="15" t="s">
        <v>4</v>
      </c>
      <c r="U205" s="16">
        <v>6.9172279999999997</v>
      </c>
      <c r="V205" s="15" t="s">
        <v>304</v>
      </c>
      <c r="W205" s="15" t="s">
        <v>467</v>
      </c>
      <c r="X205" s="15" t="s">
        <v>0</v>
      </c>
      <c r="Y205" s="17">
        <f t="shared" si="6"/>
        <v>9.2594444444444441</v>
      </c>
      <c r="Z205" s="17">
        <f t="shared" si="7"/>
        <v>4.4791666666666661</v>
      </c>
    </row>
    <row r="206" spans="1:26" x14ac:dyDescent="0.3">
      <c r="A206" s="15" t="s">
        <v>315</v>
      </c>
      <c r="B206" s="15" t="s">
        <v>19</v>
      </c>
      <c r="C206" s="15" t="s">
        <v>466</v>
      </c>
      <c r="D206" s="15">
        <v>1668.0128</v>
      </c>
      <c r="E206" s="15">
        <v>1</v>
      </c>
      <c r="F206" s="15" t="s">
        <v>242</v>
      </c>
      <c r="G206" s="15" t="s">
        <v>390</v>
      </c>
      <c r="H206" s="15">
        <v>1646.0047999999999</v>
      </c>
      <c r="I206" s="15" t="s">
        <v>241</v>
      </c>
      <c r="J206" s="15" t="s">
        <v>429</v>
      </c>
      <c r="K206" s="15" t="s">
        <v>465</v>
      </c>
      <c r="L206" s="15" t="s">
        <v>405</v>
      </c>
      <c r="M206" s="15" t="s">
        <v>66</v>
      </c>
      <c r="N206" s="15" t="s">
        <v>464</v>
      </c>
      <c r="O206" s="15" t="s">
        <v>388</v>
      </c>
      <c r="P206" s="15" t="s">
        <v>8</v>
      </c>
      <c r="Q206" s="15" t="s">
        <v>7</v>
      </c>
      <c r="R206" s="15" t="s">
        <v>6</v>
      </c>
      <c r="S206" s="15" t="s">
        <v>5</v>
      </c>
      <c r="T206" s="15" t="s">
        <v>4</v>
      </c>
      <c r="U206" s="16">
        <v>6.9172279999999997</v>
      </c>
      <c r="V206" s="15" t="s">
        <v>304</v>
      </c>
      <c r="W206" s="15" t="s">
        <v>432</v>
      </c>
      <c r="X206" s="15" t="s">
        <v>0</v>
      </c>
      <c r="Y206" s="17">
        <f t="shared" si="6"/>
        <v>9.2636111111111106</v>
      </c>
      <c r="Z206" s="17">
        <f t="shared" si="7"/>
        <v>4.4833333333333325</v>
      </c>
    </row>
    <row r="207" spans="1:26" x14ac:dyDescent="0.3">
      <c r="A207" s="15" t="s">
        <v>315</v>
      </c>
      <c r="B207" s="15" t="s">
        <v>19</v>
      </c>
      <c r="C207" s="15" t="s">
        <v>463</v>
      </c>
      <c r="D207" s="15">
        <v>1668.0107</v>
      </c>
      <c r="E207" s="15">
        <v>1</v>
      </c>
      <c r="F207" s="15" t="s">
        <v>367</v>
      </c>
      <c r="G207" s="15" t="s">
        <v>318</v>
      </c>
      <c r="H207" s="15">
        <v>1646.0032000000001</v>
      </c>
      <c r="I207" s="15" t="s">
        <v>462</v>
      </c>
      <c r="J207" s="15" t="s">
        <v>461</v>
      </c>
      <c r="K207" s="15" t="s">
        <v>460</v>
      </c>
      <c r="L207" s="15" t="s">
        <v>405</v>
      </c>
      <c r="M207" s="15" t="s">
        <v>82</v>
      </c>
      <c r="N207" s="15" t="s">
        <v>252</v>
      </c>
      <c r="O207" s="15" t="s">
        <v>388</v>
      </c>
      <c r="P207" s="15" t="s">
        <v>8</v>
      </c>
      <c r="Q207" s="15" t="s">
        <v>7</v>
      </c>
      <c r="R207" s="15" t="s">
        <v>6</v>
      </c>
      <c r="S207" s="15" t="s">
        <v>5</v>
      </c>
      <c r="T207" s="15" t="s">
        <v>4</v>
      </c>
      <c r="U207" s="16">
        <v>6.9172279999999997</v>
      </c>
      <c r="V207" s="15" t="s">
        <v>304</v>
      </c>
      <c r="W207" s="15" t="s">
        <v>432</v>
      </c>
      <c r="X207" s="15" t="s">
        <v>0</v>
      </c>
      <c r="Y207" s="17">
        <f t="shared" si="6"/>
        <v>9.2677777777777788</v>
      </c>
      <c r="Z207" s="17">
        <f t="shared" si="7"/>
        <v>4.4875000000000007</v>
      </c>
    </row>
    <row r="208" spans="1:26" x14ac:dyDescent="0.3">
      <c r="A208" s="15" t="s">
        <v>315</v>
      </c>
      <c r="B208" s="15" t="s">
        <v>19</v>
      </c>
      <c r="C208" s="15" t="s">
        <v>459</v>
      </c>
      <c r="D208" s="15">
        <v>1668.0101</v>
      </c>
      <c r="E208" s="15">
        <v>1</v>
      </c>
      <c r="F208" s="15" t="s">
        <v>375</v>
      </c>
      <c r="G208" s="15" t="s">
        <v>146</v>
      </c>
      <c r="H208" s="15">
        <v>1646.0029</v>
      </c>
      <c r="I208" s="15" t="s">
        <v>299</v>
      </c>
      <c r="J208" s="15" t="s">
        <v>458</v>
      </c>
      <c r="K208" s="15" t="s">
        <v>457</v>
      </c>
      <c r="L208" s="15" t="s">
        <v>405</v>
      </c>
      <c r="M208" s="15" t="s">
        <v>82</v>
      </c>
      <c r="N208" s="15" t="s">
        <v>456</v>
      </c>
      <c r="O208" s="15" t="s">
        <v>388</v>
      </c>
      <c r="P208" s="15" t="s">
        <v>8</v>
      </c>
      <c r="Q208" s="15" t="s">
        <v>7</v>
      </c>
      <c r="R208" s="15" t="s">
        <v>6</v>
      </c>
      <c r="S208" s="15" t="s">
        <v>5</v>
      </c>
      <c r="T208" s="15" t="s">
        <v>4</v>
      </c>
      <c r="U208" s="16">
        <v>6.9172279999999997</v>
      </c>
      <c r="V208" s="15" t="s">
        <v>304</v>
      </c>
      <c r="W208" s="15" t="s">
        <v>432</v>
      </c>
      <c r="X208" s="15" t="s">
        <v>0</v>
      </c>
      <c r="Y208" s="17">
        <f t="shared" si="6"/>
        <v>9.2719444444444452</v>
      </c>
      <c r="Z208" s="17">
        <f t="shared" si="7"/>
        <v>4.4916666666666671</v>
      </c>
    </row>
    <row r="209" spans="1:26" x14ac:dyDescent="0.3">
      <c r="A209" s="15" t="s">
        <v>315</v>
      </c>
      <c r="B209" s="15" t="s">
        <v>19</v>
      </c>
      <c r="C209" s="15" t="s">
        <v>454</v>
      </c>
      <c r="D209" s="15">
        <v>1668.0105000000001</v>
      </c>
      <c r="E209" s="15">
        <v>1</v>
      </c>
      <c r="F209" s="15" t="s">
        <v>453</v>
      </c>
      <c r="G209" s="15" t="s">
        <v>87</v>
      </c>
      <c r="H209" s="15">
        <v>1646.0036</v>
      </c>
      <c r="I209" s="15" t="s">
        <v>452</v>
      </c>
      <c r="J209" s="15" t="s">
        <v>425</v>
      </c>
      <c r="K209" s="15" t="s">
        <v>451</v>
      </c>
      <c r="L209" s="15" t="s">
        <v>405</v>
      </c>
      <c r="M209" s="15" t="s">
        <v>450</v>
      </c>
      <c r="N209" s="15" t="s">
        <v>449</v>
      </c>
      <c r="O209" s="15" t="s">
        <v>388</v>
      </c>
      <c r="P209" s="15" t="s">
        <v>8</v>
      </c>
      <c r="Q209" s="15" t="s">
        <v>7</v>
      </c>
      <c r="R209" s="15" t="s">
        <v>6</v>
      </c>
      <c r="S209" s="15" t="s">
        <v>5</v>
      </c>
      <c r="T209" s="15" t="s">
        <v>4</v>
      </c>
      <c r="U209" s="16">
        <v>6.9172310000000001</v>
      </c>
      <c r="V209" s="15" t="s">
        <v>304</v>
      </c>
      <c r="W209" s="15" t="s">
        <v>432</v>
      </c>
      <c r="X209" s="15" t="s">
        <v>0</v>
      </c>
      <c r="Y209" s="17">
        <f t="shared" si="6"/>
        <v>9.2761111111111116</v>
      </c>
      <c r="Z209" s="17">
        <f t="shared" si="7"/>
        <v>4.4958333333333336</v>
      </c>
    </row>
    <row r="210" spans="1:26" x14ac:dyDescent="0.3">
      <c r="A210" s="15" t="s">
        <v>315</v>
      </c>
      <c r="B210" s="15" t="s">
        <v>19</v>
      </c>
      <c r="C210" s="15" t="s">
        <v>448</v>
      </c>
      <c r="D210" s="15">
        <v>1668.0117</v>
      </c>
      <c r="E210" s="15">
        <v>1</v>
      </c>
      <c r="F210" s="15" t="s">
        <v>423</v>
      </c>
      <c r="G210" s="15" t="s">
        <v>325</v>
      </c>
      <c r="H210" s="15">
        <v>1646.0054</v>
      </c>
      <c r="I210" s="15" t="s">
        <v>214</v>
      </c>
      <c r="J210" s="15" t="s">
        <v>435</v>
      </c>
      <c r="K210" s="15" t="s">
        <v>228</v>
      </c>
      <c r="L210" s="15" t="s">
        <v>405</v>
      </c>
      <c r="M210" s="15" t="s">
        <v>82</v>
      </c>
      <c r="N210" s="15" t="s">
        <v>219</v>
      </c>
      <c r="O210" s="15" t="s">
        <v>388</v>
      </c>
      <c r="P210" s="15" t="s">
        <v>8</v>
      </c>
      <c r="Q210" s="15" t="s">
        <v>7</v>
      </c>
      <c r="R210" s="15" t="s">
        <v>6</v>
      </c>
      <c r="S210" s="15" t="s">
        <v>5</v>
      </c>
      <c r="T210" s="15" t="s">
        <v>4</v>
      </c>
      <c r="U210" s="16">
        <v>6.9172310000000001</v>
      </c>
      <c r="V210" s="15" t="s">
        <v>304</v>
      </c>
      <c r="W210" s="15" t="s">
        <v>432</v>
      </c>
      <c r="X210" s="15" t="s">
        <v>0</v>
      </c>
      <c r="Y210" s="17">
        <f t="shared" si="6"/>
        <v>9.2802777777777781</v>
      </c>
      <c r="Z210" s="17">
        <f t="shared" si="7"/>
        <v>4.5</v>
      </c>
    </row>
    <row r="211" spans="1:26" x14ac:dyDescent="0.3">
      <c r="A211" s="15" t="s">
        <v>315</v>
      </c>
      <c r="B211" s="15" t="s">
        <v>19</v>
      </c>
      <c r="C211" s="15" t="s">
        <v>447</v>
      </c>
      <c r="D211" s="15">
        <v>1668.0099</v>
      </c>
      <c r="E211" s="15">
        <v>1</v>
      </c>
      <c r="F211" s="15" t="s">
        <v>242</v>
      </c>
      <c r="G211" s="15" t="s">
        <v>390</v>
      </c>
      <c r="H211" s="15">
        <v>1646.0038</v>
      </c>
      <c r="I211" s="15" t="s">
        <v>446</v>
      </c>
      <c r="J211" s="15" t="s">
        <v>445</v>
      </c>
      <c r="K211" s="15" t="s">
        <v>444</v>
      </c>
      <c r="L211" s="15" t="s">
        <v>405</v>
      </c>
      <c r="M211" s="15" t="s">
        <v>82</v>
      </c>
      <c r="N211" s="15" t="s">
        <v>443</v>
      </c>
      <c r="O211" s="15" t="s">
        <v>388</v>
      </c>
      <c r="P211" s="15" t="s">
        <v>8</v>
      </c>
      <c r="Q211" s="15" t="s">
        <v>7</v>
      </c>
      <c r="R211" s="15" t="s">
        <v>6</v>
      </c>
      <c r="S211" s="15" t="s">
        <v>5</v>
      </c>
      <c r="T211" s="15" t="s">
        <v>4</v>
      </c>
      <c r="U211" s="16">
        <v>6.9172310000000001</v>
      </c>
      <c r="V211" s="15" t="s">
        <v>304</v>
      </c>
      <c r="W211" s="15" t="s">
        <v>432</v>
      </c>
      <c r="X211" s="15" t="s">
        <v>0</v>
      </c>
      <c r="Y211" s="17">
        <f t="shared" si="6"/>
        <v>9.2844444444444445</v>
      </c>
      <c r="Z211" s="17">
        <f t="shared" si="7"/>
        <v>4.5041666666666664</v>
      </c>
    </row>
    <row r="212" spans="1:26" x14ac:dyDescent="0.3">
      <c r="A212" s="15" t="s">
        <v>315</v>
      </c>
      <c r="B212" s="15" t="s">
        <v>19</v>
      </c>
      <c r="C212" s="15" t="s">
        <v>442</v>
      </c>
      <c r="D212" s="15">
        <v>1668.0126</v>
      </c>
      <c r="E212" s="15">
        <v>1</v>
      </c>
      <c r="F212" s="15" t="s">
        <v>288</v>
      </c>
      <c r="G212" s="15" t="s">
        <v>44</v>
      </c>
      <c r="H212" s="15">
        <v>1646.0068000000001</v>
      </c>
      <c r="I212" s="15" t="s">
        <v>351</v>
      </c>
      <c r="J212" s="15" t="s">
        <v>441</v>
      </c>
      <c r="K212" s="15" t="s">
        <v>440</v>
      </c>
      <c r="L212" s="15" t="s">
        <v>405</v>
      </c>
      <c r="M212" s="15" t="s">
        <v>56</v>
      </c>
      <c r="N212" s="15" t="s">
        <v>439</v>
      </c>
      <c r="O212" s="15" t="s">
        <v>388</v>
      </c>
      <c r="P212" s="15" t="s">
        <v>8</v>
      </c>
      <c r="Q212" s="15" t="s">
        <v>7</v>
      </c>
      <c r="R212" s="15" t="s">
        <v>6</v>
      </c>
      <c r="S212" s="15" t="s">
        <v>5</v>
      </c>
      <c r="T212" s="15" t="s">
        <v>4</v>
      </c>
      <c r="U212" s="16">
        <v>6.9172310000000001</v>
      </c>
      <c r="V212" s="15" t="s">
        <v>304</v>
      </c>
      <c r="W212" s="15" t="s">
        <v>432</v>
      </c>
      <c r="X212" s="15" t="s">
        <v>0</v>
      </c>
      <c r="Y212" s="17">
        <f t="shared" si="6"/>
        <v>9.2886111111111109</v>
      </c>
      <c r="Z212" s="17">
        <f t="shared" si="7"/>
        <v>4.5083333333333329</v>
      </c>
    </row>
    <row r="213" spans="1:26" x14ac:dyDescent="0.3">
      <c r="A213" s="15" t="s">
        <v>315</v>
      </c>
      <c r="B213" s="15" t="s">
        <v>19</v>
      </c>
      <c r="C213" s="15" t="s">
        <v>438</v>
      </c>
      <c r="D213" s="15">
        <v>1668.0128999999999</v>
      </c>
      <c r="E213" s="15">
        <v>1</v>
      </c>
      <c r="F213" s="15" t="s">
        <v>437</v>
      </c>
      <c r="G213" s="15" t="s">
        <v>318</v>
      </c>
      <c r="H213" s="15">
        <v>1646.0069000000001</v>
      </c>
      <c r="I213" s="15" t="s">
        <v>436</v>
      </c>
      <c r="J213" s="15" t="s">
        <v>435</v>
      </c>
      <c r="K213" s="15" t="s">
        <v>434</v>
      </c>
      <c r="L213" s="15" t="s">
        <v>405</v>
      </c>
      <c r="M213" s="15" t="s">
        <v>433</v>
      </c>
      <c r="N213" s="15" t="s">
        <v>427</v>
      </c>
      <c r="O213" s="15" t="s">
        <v>388</v>
      </c>
      <c r="P213" s="15" t="s">
        <v>8</v>
      </c>
      <c r="Q213" s="15" t="s">
        <v>7</v>
      </c>
      <c r="R213" s="15" t="s">
        <v>6</v>
      </c>
      <c r="S213" s="15" t="s">
        <v>5</v>
      </c>
      <c r="T213" s="15" t="s">
        <v>4</v>
      </c>
      <c r="U213" s="16">
        <v>6.9172310000000001</v>
      </c>
      <c r="V213" s="15" t="s">
        <v>304</v>
      </c>
      <c r="W213" s="15" t="s">
        <v>432</v>
      </c>
      <c r="X213" s="15" t="s">
        <v>0</v>
      </c>
      <c r="Y213" s="17">
        <f t="shared" si="6"/>
        <v>9.2927777777777774</v>
      </c>
      <c r="Z213" s="17">
        <f t="shared" si="7"/>
        <v>4.5124999999999993</v>
      </c>
    </row>
    <row r="214" spans="1:26" x14ac:dyDescent="0.3">
      <c r="A214" s="15" t="s">
        <v>315</v>
      </c>
      <c r="B214" s="15" t="s">
        <v>19</v>
      </c>
      <c r="C214" s="15" t="s">
        <v>431</v>
      </c>
      <c r="D214" s="15">
        <v>1668.0083999999999</v>
      </c>
      <c r="E214" s="15">
        <v>1</v>
      </c>
      <c r="F214" s="15" t="s">
        <v>430</v>
      </c>
      <c r="G214" s="15" t="s">
        <v>381</v>
      </c>
      <c r="H214" s="15">
        <v>1646.0027</v>
      </c>
      <c r="I214" s="15" t="s">
        <v>138</v>
      </c>
      <c r="J214" s="15" t="s">
        <v>429</v>
      </c>
      <c r="K214" s="15" t="s">
        <v>428</v>
      </c>
      <c r="L214" s="15" t="s">
        <v>405</v>
      </c>
      <c r="M214" s="15" t="s">
        <v>56</v>
      </c>
      <c r="N214" s="15" t="s">
        <v>427</v>
      </c>
      <c r="O214" s="15" t="s">
        <v>388</v>
      </c>
      <c r="P214" s="15" t="s">
        <v>8</v>
      </c>
      <c r="Q214" s="15" t="s">
        <v>7</v>
      </c>
      <c r="R214" s="15" t="s">
        <v>6</v>
      </c>
      <c r="S214" s="15" t="s">
        <v>5</v>
      </c>
      <c r="T214" s="15" t="s">
        <v>4</v>
      </c>
      <c r="U214" s="16">
        <v>6.9172310000000001</v>
      </c>
      <c r="V214" s="15" t="s">
        <v>304</v>
      </c>
      <c r="W214" s="15" t="s">
        <v>415</v>
      </c>
      <c r="X214" s="15" t="s">
        <v>0</v>
      </c>
      <c r="Y214" s="17">
        <f t="shared" si="6"/>
        <v>9.2969444444444438</v>
      </c>
      <c r="Z214" s="17">
        <f t="shared" si="7"/>
        <v>4.5166666666666657</v>
      </c>
    </row>
    <row r="215" spans="1:26" x14ac:dyDescent="0.3">
      <c r="A215" s="15" t="s">
        <v>315</v>
      </c>
      <c r="B215" s="15" t="s">
        <v>19</v>
      </c>
      <c r="C215" s="15" t="s">
        <v>426</v>
      </c>
      <c r="D215" s="15">
        <v>1668.0130999999999</v>
      </c>
      <c r="E215" s="15">
        <v>1</v>
      </c>
      <c r="F215" s="15" t="s">
        <v>382</v>
      </c>
      <c r="G215" s="15" t="s">
        <v>381</v>
      </c>
      <c r="H215" s="15">
        <v>1646.0083</v>
      </c>
      <c r="I215" s="15" t="s">
        <v>324</v>
      </c>
      <c r="J215" s="15" t="s">
        <v>425</v>
      </c>
      <c r="K215" s="15" t="s">
        <v>123</v>
      </c>
      <c r="L215" s="15" t="s">
        <v>405</v>
      </c>
      <c r="M215" s="15" t="s">
        <v>82</v>
      </c>
      <c r="N215" s="15" t="s">
        <v>170</v>
      </c>
      <c r="O215" s="15" t="s">
        <v>388</v>
      </c>
      <c r="P215" s="15" t="s">
        <v>8</v>
      </c>
      <c r="Q215" s="15" t="s">
        <v>7</v>
      </c>
      <c r="R215" s="15" t="s">
        <v>6</v>
      </c>
      <c r="S215" s="15" t="s">
        <v>5</v>
      </c>
      <c r="T215" s="15" t="s">
        <v>4</v>
      </c>
      <c r="U215" s="16">
        <v>6.9172310000000001</v>
      </c>
      <c r="V215" s="15" t="s">
        <v>304</v>
      </c>
      <c r="W215" s="15" t="s">
        <v>415</v>
      </c>
      <c r="X215" s="15" t="s">
        <v>0</v>
      </c>
      <c r="Y215" s="17">
        <f t="shared" si="6"/>
        <v>9.301111111111112</v>
      </c>
      <c r="Z215" s="17">
        <f t="shared" si="7"/>
        <v>4.5208333333333339</v>
      </c>
    </row>
    <row r="216" spans="1:26" x14ac:dyDescent="0.3">
      <c r="A216" s="15" t="s">
        <v>315</v>
      </c>
      <c r="B216" s="15" t="s">
        <v>19</v>
      </c>
      <c r="C216" s="15" t="s">
        <v>424</v>
      </c>
      <c r="D216" s="15">
        <v>1668.0119</v>
      </c>
      <c r="E216" s="15">
        <v>1</v>
      </c>
      <c r="F216" s="15" t="s">
        <v>423</v>
      </c>
      <c r="G216" s="15" t="s">
        <v>390</v>
      </c>
      <c r="H216" s="15">
        <v>1646.0074</v>
      </c>
      <c r="I216" s="15" t="s">
        <v>15</v>
      </c>
      <c r="J216" s="15" t="s">
        <v>402</v>
      </c>
      <c r="K216" s="15" t="s">
        <v>144</v>
      </c>
      <c r="L216" s="15" t="s">
        <v>405</v>
      </c>
      <c r="M216" s="15" t="s">
        <v>22</v>
      </c>
      <c r="N216" s="15" t="s">
        <v>162</v>
      </c>
      <c r="O216" s="15" t="s">
        <v>388</v>
      </c>
      <c r="P216" s="15" t="s">
        <v>8</v>
      </c>
      <c r="Q216" s="15" t="s">
        <v>7</v>
      </c>
      <c r="R216" s="15" t="s">
        <v>6</v>
      </c>
      <c r="S216" s="15" t="s">
        <v>5</v>
      </c>
      <c r="T216" s="15" t="s">
        <v>4</v>
      </c>
      <c r="U216" s="16">
        <v>6.9172310000000001</v>
      </c>
      <c r="V216" s="15" t="s">
        <v>304</v>
      </c>
      <c r="W216" s="15" t="s">
        <v>415</v>
      </c>
      <c r="X216" s="15" t="s">
        <v>0</v>
      </c>
      <c r="Y216" s="17">
        <f t="shared" si="6"/>
        <v>9.3052777777777784</v>
      </c>
      <c r="Z216" s="17">
        <f t="shared" si="7"/>
        <v>4.5250000000000004</v>
      </c>
    </row>
    <row r="217" spans="1:26" x14ac:dyDescent="0.3">
      <c r="A217" s="15" t="s">
        <v>315</v>
      </c>
      <c r="B217" s="15" t="s">
        <v>19</v>
      </c>
      <c r="C217" s="15" t="s">
        <v>422</v>
      </c>
      <c r="D217" s="15">
        <v>1668.0151000000001</v>
      </c>
      <c r="E217" s="15">
        <v>1</v>
      </c>
      <c r="F217" s="15" t="s">
        <v>362</v>
      </c>
      <c r="G217" s="15" t="s">
        <v>361</v>
      </c>
      <c r="H217" s="15">
        <v>1646.01</v>
      </c>
      <c r="I217" s="15" t="s">
        <v>324</v>
      </c>
      <c r="J217" s="15" t="s">
        <v>360</v>
      </c>
      <c r="K217" s="15" t="s">
        <v>421</v>
      </c>
      <c r="L217" s="15" t="s">
        <v>405</v>
      </c>
      <c r="M217" s="15" t="s">
        <v>82</v>
      </c>
      <c r="N217" s="15" t="s">
        <v>197</v>
      </c>
      <c r="O217" s="15" t="s">
        <v>388</v>
      </c>
      <c r="P217" s="15" t="s">
        <v>8</v>
      </c>
      <c r="Q217" s="15" t="s">
        <v>7</v>
      </c>
      <c r="R217" s="15" t="s">
        <v>6</v>
      </c>
      <c r="S217" s="15" t="s">
        <v>5</v>
      </c>
      <c r="T217" s="15" t="s">
        <v>4</v>
      </c>
      <c r="U217" s="16">
        <v>6.9172310000000001</v>
      </c>
      <c r="V217" s="15" t="s">
        <v>304</v>
      </c>
      <c r="W217" s="15" t="s">
        <v>415</v>
      </c>
      <c r="X217" s="15" t="s">
        <v>0</v>
      </c>
      <c r="Y217" s="17">
        <f t="shared" si="6"/>
        <v>9.3094444444444449</v>
      </c>
      <c r="Z217" s="17">
        <f t="shared" si="7"/>
        <v>4.5291666666666668</v>
      </c>
    </row>
    <row r="218" spans="1:26" x14ac:dyDescent="0.3">
      <c r="A218" s="15" t="s">
        <v>315</v>
      </c>
      <c r="B218" s="15" t="s">
        <v>19</v>
      </c>
      <c r="C218" s="15" t="s">
        <v>420</v>
      </c>
      <c r="D218" s="15">
        <v>1668.0128</v>
      </c>
      <c r="E218" s="15">
        <v>1</v>
      </c>
      <c r="F218" s="15" t="s">
        <v>419</v>
      </c>
      <c r="G218" s="15" t="s">
        <v>44</v>
      </c>
      <c r="H218" s="15">
        <v>1646.0083999999999</v>
      </c>
      <c r="I218" s="15" t="s">
        <v>336</v>
      </c>
      <c r="J218" s="15" t="s">
        <v>418</v>
      </c>
      <c r="K218" s="15" t="s">
        <v>417</v>
      </c>
      <c r="L218" s="15" t="s">
        <v>405</v>
      </c>
      <c r="M218" s="15" t="s">
        <v>22</v>
      </c>
      <c r="N218" s="15" t="s">
        <v>416</v>
      </c>
      <c r="O218" s="15" t="s">
        <v>388</v>
      </c>
      <c r="P218" s="15" t="s">
        <v>8</v>
      </c>
      <c r="Q218" s="15" t="s">
        <v>7</v>
      </c>
      <c r="R218" s="15" t="s">
        <v>6</v>
      </c>
      <c r="S218" s="15" t="s">
        <v>5</v>
      </c>
      <c r="T218" s="15" t="s">
        <v>4</v>
      </c>
      <c r="U218" s="16">
        <v>6.9172310000000001</v>
      </c>
      <c r="V218" s="15" t="s">
        <v>304</v>
      </c>
      <c r="W218" s="15" t="s">
        <v>415</v>
      </c>
      <c r="X218" s="15" t="s">
        <v>0</v>
      </c>
      <c r="Y218" s="17">
        <f t="shared" si="6"/>
        <v>9.3136111111111113</v>
      </c>
      <c r="Z218" s="17">
        <f t="shared" si="7"/>
        <v>4.5333333333333332</v>
      </c>
    </row>
    <row r="219" spans="1:26" x14ac:dyDescent="0.3">
      <c r="A219" s="15" t="s">
        <v>315</v>
      </c>
      <c r="B219" s="15" t="s">
        <v>19</v>
      </c>
      <c r="C219" s="15" t="s">
        <v>414</v>
      </c>
      <c r="D219" s="15">
        <v>1668.0117</v>
      </c>
      <c r="E219" s="15">
        <v>1</v>
      </c>
      <c r="F219" s="15" t="s">
        <v>326</v>
      </c>
      <c r="G219" s="15" t="s">
        <v>325</v>
      </c>
      <c r="H219" s="15">
        <v>1646.0075999999999</v>
      </c>
      <c r="I219" s="15" t="s">
        <v>15</v>
      </c>
      <c r="J219" s="15" t="s">
        <v>335</v>
      </c>
      <c r="K219" s="15" t="s">
        <v>413</v>
      </c>
      <c r="L219" s="15" t="s">
        <v>405</v>
      </c>
      <c r="M219" s="15" t="s">
        <v>56</v>
      </c>
      <c r="N219" s="15" t="s">
        <v>409</v>
      </c>
      <c r="O219" s="15" t="s">
        <v>388</v>
      </c>
      <c r="P219" s="15" t="s">
        <v>8</v>
      </c>
      <c r="Q219" s="15" t="s">
        <v>7</v>
      </c>
      <c r="R219" s="15" t="s">
        <v>6</v>
      </c>
      <c r="S219" s="15" t="s">
        <v>5</v>
      </c>
      <c r="T219" s="15" t="s">
        <v>4</v>
      </c>
      <c r="U219" s="16">
        <v>6.9172310000000001</v>
      </c>
      <c r="V219" s="15" t="s">
        <v>304</v>
      </c>
      <c r="W219" s="15" t="s">
        <v>384</v>
      </c>
      <c r="X219" s="15" t="s">
        <v>0</v>
      </c>
      <c r="Y219" s="17">
        <f t="shared" si="6"/>
        <v>9.3177777777777777</v>
      </c>
      <c r="Z219" s="17">
        <f t="shared" si="7"/>
        <v>4.5374999999999996</v>
      </c>
    </row>
    <row r="220" spans="1:26" x14ac:dyDescent="0.3">
      <c r="A220" s="15" t="s">
        <v>315</v>
      </c>
      <c r="B220" s="15" t="s">
        <v>19</v>
      </c>
      <c r="C220" s="15" t="s">
        <v>412</v>
      </c>
      <c r="D220" s="15">
        <v>1668.0117</v>
      </c>
      <c r="E220" s="15">
        <v>1</v>
      </c>
      <c r="F220" s="15" t="s">
        <v>236</v>
      </c>
      <c r="G220" s="15" t="s">
        <v>87</v>
      </c>
      <c r="H220" s="15">
        <v>1646.0077000000001</v>
      </c>
      <c r="I220" s="15" t="s">
        <v>275</v>
      </c>
      <c r="J220" s="15" t="s">
        <v>411</v>
      </c>
      <c r="K220" s="15" t="s">
        <v>410</v>
      </c>
      <c r="L220" s="15" t="s">
        <v>405</v>
      </c>
      <c r="M220" s="15" t="s">
        <v>56</v>
      </c>
      <c r="N220" s="15" t="s">
        <v>409</v>
      </c>
      <c r="O220" s="15" t="s">
        <v>388</v>
      </c>
      <c r="P220" s="15" t="s">
        <v>8</v>
      </c>
      <c r="Q220" s="15" t="s">
        <v>7</v>
      </c>
      <c r="R220" s="15" t="s">
        <v>6</v>
      </c>
      <c r="S220" s="15" t="s">
        <v>5</v>
      </c>
      <c r="T220" s="15" t="s">
        <v>4</v>
      </c>
      <c r="U220" s="16">
        <v>6.9172310000000001</v>
      </c>
      <c r="V220" s="15" t="s">
        <v>304</v>
      </c>
      <c r="W220" s="15" t="s">
        <v>384</v>
      </c>
      <c r="X220" s="15" t="s">
        <v>0</v>
      </c>
      <c r="Y220" s="17">
        <f t="shared" si="6"/>
        <v>9.3219444444444441</v>
      </c>
      <c r="Z220" s="17">
        <f t="shared" si="7"/>
        <v>4.5416666666666661</v>
      </c>
    </row>
    <row r="221" spans="1:26" x14ac:dyDescent="0.3">
      <c r="A221" s="15" t="s">
        <v>315</v>
      </c>
      <c r="B221" s="15" t="s">
        <v>19</v>
      </c>
      <c r="C221" s="15" t="s">
        <v>408</v>
      </c>
      <c r="D221" s="15">
        <v>1668.0135</v>
      </c>
      <c r="E221" s="15">
        <v>1</v>
      </c>
      <c r="F221" s="15" t="s">
        <v>88</v>
      </c>
      <c r="G221" s="15" t="s">
        <v>87</v>
      </c>
      <c r="H221" s="15">
        <v>1646.0101999999999</v>
      </c>
      <c r="I221" s="15" t="s">
        <v>336</v>
      </c>
      <c r="J221" s="15" t="s">
        <v>407</v>
      </c>
      <c r="K221" s="15" t="s">
        <v>406</v>
      </c>
      <c r="L221" s="15" t="s">
        <v>405</v>
      </c>
      <c r="M221" s="15" t="s">
        <v>22</v>
      </c>
      <c r="N221" s="15" t="s">
        <v>404</v>
      </c>
      <c r="O221" s="15" t="s">
        <v>388</v>
      </c>
      <c r="P221" s="15" t="s">
        <v>8</v>
      </c>
      <c r="Q221" s="15" t="s">
        <v>7</v>
      </c>
      <c r="R221" s="15" t="s">
        <v>6</v>
      </c>
      <c r="S221" s="15" t="s">
        <v>5</v>
      </c>
      <c r="T221" s="15" t="s">
        <v>4</v>
      </c>
      <c r="U221" s="16">
        <v>6.9172310000000001</v>
      </c>
      <c r="V221" s="15" t="s">
        <v>304</v>
      </c>
      <c r="W221" s="15" t="s">
        <v>384</v>
      </c>
      <c r="X221" s="15" t="s">
        <v>0</v>
      </c>
      <c r="Y221" s="17">
        <f t="shared" si="6"/>
        <v>9.3261111111111106</v>
      </c>
      <c r="Z221" s="17">
        <f t="shared" si="7"/>
        <v>4.5458333333333325</v>
      </c>
    </row>
    <row r="222" spans="1:26" x14ac:dyDescent="0.3">
      <c r="A222" s="15" t="s">
        <v>315</v>
      </c>
      <c r="B222" s="15" t="s">
        <v>19</v>
      </c>
      <c r="C222" s="15" t="s">
        <v>403</v>
      </c>
      <c r="D222" s="15">
        <v>1668.0112999999999</v>
      </c>
      <c r="E222" s="15">
        <v>1</v>
      </c>
      <c r="F222" s="15" t="s">
        <v>288</v>
      </c>
      <c r="G222" s="15" t="s">
        <v>44</v>
      </c>
      <c r="H222" s="15">
        <v>1646.0078000000001</v>
      </c>
      <c r="I222" s="15" t="s">
        <v>93</v>
      </c>
      <c r="J222" s="15" t="s">
        <v>402</v>
      </c>
      <c r="K222" s="15" t="s">
        <v>401</v>
      </c>
      <c r="L222" s="15" t="s">
        <v>365</v>
      </c>
      <c r="M222" s="15" t="s">
        <v>11</v>
      </c>
      <c r="N222" s="15" t="s">
        <v>400</v>
      </c>
      <c r="O222" s="15" t="s">
        <v>388</v>
      </c>
      <c r="P222" s="15" t="s">
        <v>8</v>
      </c>
      <c r="Q222" s="15" t="s">
        <v>7</v>
      </c>
      <c r="R222" s="15" t="s">
        <v>6</v>
      </c>
      <c r="S222" s="15" t="s">
        <v>5</v>
      </c>
      <c r="T222" s="15" t="s">
        <v>4</v>
      </c>
      <c r="U222" s="16">
        <v>6.9172310000000001</v>
      </c>
      <c r="V222" s="15" t="s">
        <v>304</v>
      </c>
      <c r="W222" s="15" t="s">
        <v>384</v>
      </c>
      <c r="X222" s="15" t="s">
        <v>0</v>
      </c>
      <c r="Y222" s="17">
        <f t="shared" si="6"/>
        <v>9.330277777777777</v>
      </c>
      <c r="Z222" s="17">
        <f t="shared" si="7"/>
        <v>4.5499999999999989</v>
      </c>
    </row>
    <row r="223" spans="1:26" x14ac:dyDescent="0.3">
      <c r="A223" s="15" t="s">
        <v>315</v>
      </c>
      <c r="B223" s="15" t="s">
        <v>19</v>
      </c>
      <c r="C223" s="15" t="s">
        <v>399</v>
      </c>
      <c r="D223" s="15">
        <v>1668.0127</v>
      </c>
      <c r="E223" s="15">
        <v>1</v>
      </c>
      <c r="F223" s="15" t="s">
        <v>398</v>
      </c>
      <c r="G223" s="15" t="s">
        <v>146</v>
      </c>
      <c r="H223" s="15">
        <v>1646.0092</v>
      </c>
      <c r="I223" s="15" t="s">
        <v>26</v>
      </c>
      <c r="J223" s="15" t="s">
        <v>356</v>
      </c>
      <c r="K223" s="15" t="s">
        <v>397</v>
      </c>
      <c r="L223" s="15" t="s">
        <v>365</v>
      </c>
      <c r="M223" s="15" t="s">
        <v>56</v>
      </c>
      <c r="N223" s="15" t="s">
        <v>396</v>
      </c>
      <c r="O223" s="15" t="s">
        <v>388</v>
      </c>
      <c r="P223" s="15" t="s">
        <v>8</v>
      </c>
      <c r="Q223" s="15" t="s">
        <v>7</v>
      </c>
      <c r="R223" s="15" t="s">
        <v>6</v>
      </c>
      <c r="S223" s="15" t="s">
        <v>5</v>
      </c>
      <c r="T223" s="15" t="s">
        <v>4</v>
      </c>
      <c r="U223" s="16">
        <v>6.9172310000000001</v>
      </c>
      <c r="V223" s="15" t="s">
        <v>304</v>
      </c>
      <c r="W223" s="15" t="s">
        <v>384</v>
      </c>
      <c r="X223" s="15" t="s">
        <v>0</v>
      </c>
      <c r="Y223" s="17">
        <f t="shared" si="6"/>
        <v>9.3344444444444452</v>
      </c>
      <c r="Z223" s="17">
        <f t="shared" si="7"/>
        <v>4.5541666666666671</v>
      </c>
    </row>
    <row r="224" spans="1:26" x14ac:dyDescent="0.3">
      <c r="A224" s="15" t="s">
        <v>315</v>
      </c>
      <c r="B224" s="15" t="s">
        <v>19</v>
      </c>
      <c r="C224" s="15" t="s">
        <v>395</v>
      </c>
      <c r="D224" s="15">
        <v>1668.0126</v>
      </c>
      <c r="E224" s="15">
        <v>1</v>
      </c>
      <c r="F224" s="15" t="s">
        <v>394</v>
      </c>
      <c r="G224" s="15" t="s">
        <v>300</v>
      </c>
      <c r="H224" s="15">
        <v>1646.0092999999999</v>
      </c>
      <c r="I224" s="15" t="s">
        <v>275</v>
      </c>
      <c r="J224" s="15" t="s">
        <v>310</v>
      </c>
      <c r="K224" s="15" t="s">
        <v>33</v>
      </c>
      <c r="L224" s="15" t="s">
        <v>365</v>
      </c>
      <c r="M224" s="15" t="s">
        <v>11</v>
      </c>
      <c r="N224" s="15" t="s">
        <v>393</v>
      </c>
      <c r="O224" s="15" t="s">
        <v>388</v>
      </c>
      <c r="P224" s="15" t="s">
        <v>8</v>
      </c>
      <c r="Q224" s="15" t="s">
        <v>7</v>
      </c>
      <c r="R224" s="15" t="s">
        <v>6</v>
      </c>
      <c r="S224" s="15" t="s">
        <v>5</v>
      </c>
      <c r="T224" s="15" t="s">
        <v>4</v>
      </c>
      <c r="U224" s="16">
        <v>6.9172310000000001</v>
      </c>
      <c r="V224" s="15" t="s">
        <v>304</v>
      </c>
      <c r="W224" s="15" t="s">
        <v>384</v>
      </c>
      <c r="X224" s="15" t="s">
        <v>0</v>
      </c>
      <c r="Y224" s="17">
        <f t="shared" si="6"/>
        <v>9.3386111111111116</v>
      </c>
      <c r="Z224" s="17">
        <f t="shared" si="7"/>
        <v>4.5583333333333336</v>
      </c>
    </row>
    <row r="225" spans="1:26" x14ac:dyDescent="0.3">
      <c r="A225" s="15" t="s">
        <v>315</v>
      </c>
      <c r="B225" s="15" t="s">
        <v>19</v>
      </c>
      <c r="C225" s="15" t="s">
        <v>392</v>
      </c>
      <c r="D225" s="15">
        <v>1668.01</v>
      </c>
      <c r="E225" s="15">
        <v>1</v>
      </c>
      <c r="F225" s="15" t="s">
        <v>391</v>
      </c>
      <c r="G225" s="15" t="s">
        <v>390</v>
      </c>
      <c r="H225" s="15">
        <v>1646.0070000000001</v>
      </c>
      <c r="I225" s="15" t="s">
        <v>138</v>
      </c>
      <c r="J225" s="15" t="s">
        <v>310</v>
      </c>
      <c r="K225" s="15" t="s">
        <v>389</v>
      </c>
      <c r="L225" s="15" t="s">
        <v>365</v>
      </c>
      <c r="M225" s="15" t="s">
        <v>56</v>
      </c>
      <c r="N225" s="15" t="s">
        <v>65</v>
      </c>
      <c r="O225" s="15" t="s">
        <v>388</v>
      </c>
      <c r="P225" s="15" t="s">
        <v>8</v>
      </c>
      <c r="Q225" s="15" t="s">
        <v>7</v>
      </c>
      <c r="R225" s="15" t="s">
        <v>6</v>
      </c>
      <c r="S225" s="15" t="s">
        <v>5</v>
      </c>
      <c r="T225" s="15" t="s">
        <v>4</v>
      </c>
      <c r="U225" s="16">
        <v>6.9172310000000001</v>
      </c>
      <c r="V225" s="15" t="s">
        <v>304</v>
      </c>
      <c r="W225" s="15" t="s">
        <v>384</v>
      </c>
      <c r="X225" s="15" t="s">
        <v>0</v>
      </c>
      <c r="Y225" s="17">
        <f t="shared" si="6"/>
        <v>9.3427777777777781</v>
      </c>
      <c r="Z225" s="17">
        <f t="shared" si="7"/>
        <v>4.5625</v>
      </c>
    </row>
    <row r="226" spans="1:26" x14ac:dyDescent="0.3">
      <c r="A226" s="15" t="s">
        <v>315</v>
      </c>
      <c r="B226" s="15" t="s">
        <v>19</v>
      </c>
      <c r="C226" s="15" t="s">
        <v>387</v>
      </c>
      <c r="D226" s="15">
        <v>1668.011</v>
      </c>
      <c r="E226" s="15">
        <v>1</v>
      </c>
      <c r="F226" s="15" t="s">
        <v>386</v>
      </c>
      <c r="G226" s="15" t="s">
        <v>312</v>
      </c>
      <c r="H226" s="15">
        <v>1646.0088000000001</v>
      </c>
      <c r="I226" s="15" t="s">
        <v>15</v>
      </c>
      <c r="J226" s="15" t="s">
        <v>335</v>
      </c>
      <c r="K226" s="15" t="s">
        <v>385</v>
      </c>
      <c r="L226" s="15" t="s">
        <v>365</v>
      </c>
      <c r="M226" s="15" t="s">
        <v>56</v>
      </c>
      <c r="N226" s="15" t="s">
        <v>358</v>
      </c>
      <c r="O226" s="15" t="s">
        <v>306</v>
      </c>
      <c r="P226" s="15" t="s">
        <v>8</v>
      </c>
      <c r="Q226" s="15" t="s">
        <v>7</v>
      </c>
      <c r="R226" s="15" t="s">
        <v>6</v>
      </c>
      <c r="S226" s="15" t="s">
        <v>5</v>
      </c>
      <c r="T226" s="15" t="s">
        <v>4</v>
      </c>
      <c r="U226" s="16">
        <v>6.9172310000000001</v>
      </c>
      <c r="V226" s="15" t="s">
        <v>304</v>
      </c>
      <c r="W226" s="15" t="s">
        <v>384</v>
      </c>
      <c r="X226" s="15" t="s">
        <v>0</v>
      </c>
      <c r="Y226" s="17">
        <f t="shared" si="6"/>
        <v>9.3469444444444445</v>
      </c>
      <c r="Z226" s="17">
        <f t="shared" si="7"/>
        <v>4.5666666666666664</v>
      </c>
    </row>
    <row r="227" spans="1:26" x14ac:dyDescent="0.3">
      <c r="A227" s="15" t="s">
        <v>315</v>
      </c>
      <c r="B227" s="15" t="s">
        <v>19</v>
      </c>
      <c r="C227" s="15" t="s">
        <v>383</v>
      </c>
      <c r="D227" s="15">
        <v>1668.0126</v>
      </c>
      <c r="E227" s="15">
        <v>1</v>
      </c>
      <c r="F227" s="15" t="s">
        <v>382</v>
      </c>
      <c r="G227" s="15" t="s">
        <v>381</v>
      </c>
      <c r="H227" s="15">
        <v>1646.0098</v>
      </c>
      <c r="I227" s="15" t="s">
        <v>145</v>
      </c>
      <c r="J227" s="15" t="s">
        <v>335</v>
      </c>
      <c r="K227" s="15" t="s">
        <v>380</v>
      </c>
      <c r="L227" s="15" t="s">
        <v>365</v>
      </c>
      <c r="M227" s="15" t="s">
        <v>11</v>
      </c>
      <c r="N227" s="15" t="s">
        <v>90</v>
      </c>
      <c r="O227" s="15" t="s">
        <v>306</v>
      </c>
      <c r="P227" s="15" t="s">
        <v>8</v>
      </c>
      <c r="Q227" s="15" t="s">
        <v>7</v>
      </c>
      <c r="R227" s="15" t="s">
        <v>6</v>
      </c>
      <c r="S227" s="15" t="s">
        <v>5</v>
      </c>
      <c r="T227" s="15" t="s">
        <v>4</v>
      </c>
      <c r="U227" s="16">
        <v>6.9172310000000001</v>
      </c>
      <c r="V227" s="15" t="s">
        <v>304</v>
      </c>
      <c r="W227" s="15" t="s">
        <v>369</v>
      </c>
      <c r="X227" s="15" t="s">
        <v>0</v>
      </c>
      <c r="Y227" s="17">
        <f t="shared" si="6"/>
        <v>9.3511111111111109</v>
      </c>
      <c r="Z227" s="17">
        <f t="shared" si="7"/>
        <v>4.5708333333333329</v>
      </c>
    </row>
    <row r="228" spans="1:26" x14ac:dyDescent="0.3">
      <c r="A228" s="15" t="s">
        <v>315</v>
      </c>
      <c r="B228" s="15" t="s">
        <v>19</v>
      </c>
      <c r="C228" s="15" t="s">
        <v>379</v>
      </c>
      <c r="D228" s="15">
        <v>1668.0105000000001</v>
      </c>
      <c r="E228" s="15">
        <v>1</v>
      </c>
      <c r="F228" s="15" t="s">
        <v>378</v>
      </c>
      <c r="G228" s="15" t="s">
        <v>361</v>
      </c>
      <c r="H228" s="15">
        <v>1646.0083999999999</v>
      </c>
      <c r="I228" s="15" t="s">
        <v>59</v>
      </c>
      <c r="J228" s="15" t="s">
        <v>331</v>
      </c>
      <c r="K228" s="15" t="s">
        <v>377</v>
      </c>
      <c r="L228" s="15" t="s">
        <v>365</v>
      </c>
      <c r="M228" s="15" t="s">
        <v>56</v>
      </c>
      <c r="N228" s="15" t="s">
        <v>373</v>
      </c>
      <c r="O228" s="15" t="s">
        <v>306</v>
      </c>
      <c r="P228" s="15" t="s">
        <v>8</v>
      </c>
      <c r="Q228" s="15" t="s">
        <v>7</v>
      </c>
      <c r="R228" s="15" t="s">
        <v>6</v>
      </c>
      <c r="S228" s="15" t="s">
        <v>5</v>
      </c>
      <c r="T228" s="15" t="s">
        <v>4</v>
      </c>
      <c r="U228" s="16">
        <v>6.9172310000000001</v>
      </c>
      <c r="V228" s="15" t="s">
        <v>304</v>
      </c>
      <c r="W228" s="15" t="s">
        <v>369</v>
      </c>
      <c r="X228" s="15" t="s">
        <v>0</v>
      </c>
      <c r="Y228" s="17">
        <f t="shared" si="6"/>
        <v>9.3552777777777774</v>
      </c>
      <c r="Z228" s="17">
        <f t="shared" si="7"/>
        <v>4.5749999999999993</v>
      </c>
    </row>
    <row r="229" spans="1:26" x14ac:dyDescent="0.3">
      <c r="A229" s="15" t="s">
        <v>315</v>
      </c>
      <c r="B229" s="15" t="s">
        <v>19</v>
      </c>
      <c r="C229" s="15" t="s">
        <v>376</v>
      </c>
      <c r="D229" s="15">
        <v>1668.0101999999999</v>
      </c>
      <c r="E229" s="15">
        <v>1</v>
      </c>
      <c r="F229" s="15" t="s">
        <v>375</v>
      </c>
      <c r="G229" s="15" t="s">
        <v>146</v>
      </c>
      <c r="H229" s="15">
        <v>1646.008</v>
      </c>
      <c r="I229" s="15" t="s">
        <v>59</v>
      </c>
      <c r="J229" s="15" t="s">
        <v>200</v>
      </c>
      <c r="K229" s="15" t="s">
        <v>374</v>
      </c>
      <c r="L229" s="15" t="s">
        <v>365</v>
      </c>
      <c r="M229" s="15" t="s">
        <v>11</v>
      </c>
      <c r="N229" s="15" t="s">
        <v>373</v>
      </c>
      <c r="O229" s="15" t="s">
        <v>306</v>
      </c>
      <c r="P229" s="15" t="s">
        <v>8</v>
      </c>
      <c r="Q229" s="15" t="s">
        <v>7</v>
      </c>
      <c r="R229" s="15" t="s">
        <v>6</v>
      </c>
      <c r="S229" s="15" t="s">
        <v>5</v>
      </c>
      <c r="T229" s="15" t="s">
        <v>4</v>
      </c>
      <c r="U229" s="16">
        <v>6.9172310000000001</v>
      </c>
      <c r="V229" s="15" t="s">
        <v>304</v>
      </c>
      <c r="W229" s="15" t="s">
        <v>369</v>
      </c>
      <c r="X229" s="15" t="s">
        <v>0</v>
      </c>
      <c r="Y229" s="17">
        <f t="shared" si="6"/>
        <v>9.3594444444444438</v>
      </c>
      <c r="Z229" s="17">
        <f t="shared" si="7"/>
        <v>4.5791666666666657</v>
      </c>
    </row>
    <row r="230" spans="1:26" x14ac:dyDescent="0.3">
      <c r="A230" s="15" t="s">
        <v>315</v>
      </c>
      <c r="B230" s="15" t="s">
        <v>19</v>
      </c>
      <c r="C230" s="15" t="s">
        <v>372</v>
      </c>
      <c r="D230" s="15">
        <v>1668.0137999999999</v>
      </c>
      <c r="E230" s="15">
        <v>1</v>
      </c>
      <c r="F230" s="15" t="s">
        <v>371</v>
      </c>
      <c r="G230" s="15" t="s">
        <v>361</v>
      </c>
      <c r="H230" s="15">
        <v>1646.0117</v>
      </c>
      <c r="I230" s="15" t="s">
        <v>102</v>
      </c>
      <c r="J230" s="15" t="s">
        <v>370</v>
      </c>
      <c r="K230" s="15" t="s">
        <v>309</v>
      </c>
      <c r="L230" s="15" t="s">
        <v>365</v>
      </c>
      <c r="M230" s="15" t="s">
        <v>56</v>
      </c>
      <c r="N230" s="15" t="s">
        <v>354</v>
      </c>
      <c r="O230" s="15" t="s">
        <v>306</v>
      </c>
      <c r="P230" s="15" t="s">
        <v>8</v>
      </c>
      <c r="Q230" s="15" t="s">
        <v>7</v>
      </c>
      <c r="R230" s="15" t="s">
        <v>6</v>
      </c>
      <c r="S230" s="15" t="s">
        <v>5</v>
      </c>
      <c r="T230" s="15" t="s">
        <v>4</v>
      </c>
      <c r="U230" s="16">
        <v>6.9172310000000001</v>
      </c>
      <c r="V230" s="15" t="s">
        <v>304</v>
      </c>
      <c r="W230" s="15" t="s">
        <v>369</v>
      </c>
      <c r="X230" s="15" t="s">
        <v>0</v>
      </c>
      <c r="Y230" s="17">
        <f t="shared" si="6"/>
        <v>9.3636111111111102</v>
      </c>
      <c r="Z230" s="17">
        <f t="shared" si="7"/>
        <v>4.5833333333333321</v>
      </c>
    </row>
    <row r="231" spans="1:26" x14ac:dyDescent="0.3">
      <c r="A231" s="15" t="s">
        <v>315</v>
      </c>
      <c r="B231" s="15" t="s">
        <v>19</v>
      </c>
      <c r="C231" s="15" t="s">
        <v>368</v>
      </c>
      <c r="D231" s="15">
        <v>1668.0121999999999</v>
      </c>
      <c r="E231" s="15">
        <v>1</v>
      </c>
      <c r="F231" s="15" t="s">
        <v>367</v>
      </c>
      <c r="G231" s="15" t="s">
        <v>318</v>
      </c>
      <c r="H231" s="15">
        <v>1646.0107</v>
      </c>
      <c r="I231" s="15" t="s">
        <v>15</v>
      </c>
      <c r="J231" s="15" t="s">
        <v>356</v>
      </c>
      <c r="K231" s="15" t="s">
        <v>366</v>
      </c>
      <c r="L231" s="15" t="s">
        <v>365</v>
      </c>
      <c r="M231" s="15" t="s">
        <v>11</v>
      </c>
      <c r="N231" s="15" t="s">
        <v>364</v>
      </c>
      <c r="O231" s="15" t="s">
        <v>306</v>
      </c>
      <c r="P231" s="15" t="s">
        <v>8</v>
      </c>
      <c r="Q231" s="15" t="s">
        <v>7</v>
      </c>
      <c r="R231" s="15" t="s">
        <v>6</v>
      </c>
      <c r="S231" s="15" t="s">
        <v>5</v>
      </c>
      <c r="T231" s="15" t="s">
        <v>4</v>
      </c>
      <c r="U231" s="16">
        <v>6.9172310000000001</v>
      </c>
      <c r="V231" s="15" t="s">
        <v>304</v>
      </c>
      <c r="W231" s="15" t="s">
        <v>353</v>
      </c>
      <c r="X231" s="15" t="s">
        <v>0</v>
      </c>
      <c r="Y231" s="17">
        <f t="shared" si="6"/>
        <v>9.3677777777777784</v>
      </c>
      <c r="Z231" s="17">
        <f t="shared" si="7"/>
        <v>4.5875000000000004</v>
      </c>
    </row>
    <row r="232" spans="1:26" x14ac:dyDescent="0.3">
      <c r="A232" s="15" t="s">
        <v>315</v>
      </c>
      <c r="B232" s="15" t="s">
        <v>19</v>
      </c>
      <c r="C232" s="15" t="s">
        <v>363</v>
      </c>
      <c r="D232" s="15">
        <v>1668.0121999999999</v>
      </c>
      <c r="E232" s="15">
        <v>1</v>
      </c>
      <c r="F232" s="15" t="s">
        <v>362</v>
      </c>
      <c r="G232" s="15" t="s">
        <v>361</v>
      </c>
      <c r="H232" s="15">
        <v>1646.0098</v>
      </c>
      <c r="I232" s="15" t="s">
        <v>26</v>
      </c>
      <c r="J232" s="15" t="s">
        <v>360</v>
      </c>
      <c r="K232" s="15" t="s">
        <v>359</v>
      </c>
      <c r="L232" s="15" t="s">
        <v>322</v>
      </c>
      <c r="M232" s="15" t="s">
        <v>22</v>
      </c>
      <c r="N232" s="15" t="s">
        <v>358</v>
      </c>
      <c r="O232" s="15" t="s">
        <v>306</v>
      </c>
      <c r="P232" s="15" t="s">
        <v>8</v>
      </c>
      <c r="Q232" s="15" t="s">
        <v>7</v>
      </c>
      <c r="R232" s="15" t="s">
        <v>6</v>
      </c>
      <c r="S232" s="15" t="s">
        <v>5</v>
      </c>
      <c r="T232" s="15" t="s">
        <v>4</v>
      </c>
      <c r="U232" s="16">
        <v>6.9172310000000001</v>
      </c>
      <c r="V232" s="15" t="s">
        <v>304</v>
      </c>
      <c r="W232" s="15" t="s">
        <v>353</v>
      </c>
      <c r="X232" s="15" t="s">
        <v>0</v>
      </c>
      <c r="Y232" s="17">
        <f t="shared" si="6"/>
        <v>9.3719444444444449</v>
      </c>
      <c r="Z232" s="17">
        <f t="shared" si="7"/>
        <v>4.5916666666666668</v>
      </c>
    </row>
    <row r="233" spans="1:26" x14ac:dyDescent="0.3">
      <c r="A233" s="15" t="s">
        <v>315</v>
      </c>
      <c r="B233" s="15" t="s">
        <v>19</v>
      </c>
      <c r="C233" s="15" t="s">
        <v>357</v>
      </c>
      <c r="D233" s="15">
        <v>1668.0107</v>
      </c>
      <c r="E233" s="15">
        <v>1</v>
      </c>
      <c r="F233" s="15" t="s">
        <v>276</v>
      </c>
      <c r="G233" s="15" t="s">
        <v>152</v>
      </c>
      <c r="H233" s="15">
        <v>1646.0084999999999</v>
      </c>
      <c r="I233" s="15" t="s">
        <v>26</v>
      </c>
      <c r="J233" s="15" t="s">
        <v>356</v>
      </c>
      <c r="K233" s="15" t="s">
        <v>355</v>
      </c>
      <c r="L233" s="15" t="s">
        <v>322</v>
      </c>
      <c r="M233" s="15" t="s">
        <v>11</v>
      </c>
      <c r="N233" s="15" t="s">
        <v>354</v>
      </c>
      <c r="O233" s="15" t="s">
        <v>306</v>
      </c>
      <c r="P233" s="15" t="s">
        <v>8</v>
      </c>
      <c r="Q233" s="15" t="s">
        <v>7</v>
      </c>
      <c r="R233" s="15" t="s">
        <v>6</v>
      </c>
      <c r="S233" s="15" t="s">
        <v>5</v>
      </c>
      <c r="T233" s="15" t="s">
        <v>4</v>
      </c>
      <c r="U233" s="16">
        <v>6.9172310000000001</v>
      </c>
      <c r="V233" s="15" t="s">
        <v>304</v>
      </c>
      <c r="W233" s="15" t="s">
        <v>353</v>
      </c>
      <c r="X233" s="15" t="s">
        <v>0</v>
      </c>
      <c r="Y233" s="17">
        <f t="shared" si="6"/>
        <v>9.3761111111111113</v>
      </c>
      <c r="Z233" s="17">
        <f t="shared" si="7"/>
        <v>4.5958333333333332</v>
      </c>
    </row>
    <row r="234" spans="1:26" x14ac:dyDescent="0.3">
      <c r="A234" s="15" t="s">
        <v>315</v>
      </c>
      <c r="B234" s="15" t="s">
        <v>19</v>
      </c>
      <c r="C234" s="15" t="s">
        <v>352</v>
      </c>
      <c r="D234" s="15">
        <v>1668.0106000000001</v>
      </c>
      <c r="E234" s="15">
        <v>1</v>
      </c>
      <c r="F234" s="15" t="s">
        <v>51</v>
      </c>
      <c r="G234" s="15" t="s">
        <v>152</v>
      </c>
      <c r="H234" s="15">
        <v>1646.0092999999999</v>
      </c>
      <c r="I234" s="15" t="s">
        <v>351</v>
      </c>
      <c r="J234" s="15" t="s">
        <v>350</v>
      </c>
      <c r="K234" s="15" t="s">
        <v>349</v>
      </c>
      <c r="L234" s="15" t="s">
        <v>322</v>
      </c>
      <c r="M234" s="15" t="s">
        <v>82</v>
      </c>
      <c r="N234" s="15" t="s">
        <v>343</v>
      </c>
      <c r="O234" s="15" t="s">
        <v>306</v>
      </c>
      <c r="P234" s="15" t="s">
        <v>8</v>
      </c>
      <c r="Q234" s="15" t="s">
        <v>7</v>
      </c>
      <c r="R234" s="15" t="s">
        <v>6</v>
      </c>
      <c r="S234" s="15" t="s">
        <v>5</v>
      </c>
      <c r="T234" s="15" t="s">
        <v>4</v>
      </c>
      <c r="U234" s="16">
        <v>6.9172310000000001</v>
      </c>
      <c r="V234" s="15" t="s">
        <v>304</v>
      </c>
      <c r="W234" s="15" t="s">
        <v>338</v>
      </c>
      <c r="X234" s="15" t="s">
        <v>0</v>
      </c>
      <c r="Y234" s="17">
        <f t="shared" si="6"/>
        <v>9.3802777777777777</v>
      </c>
      <c r="Z234" s="17">
        <f t="shared" si="7"/>
        <v>4.5999999999999996</v>
      </c>
    </row>
    <row r="235" spans="1:26" x14ac:dyDescent="0.3">
      <c r="A235" s="15" t="s">
        <v>315</v>
      </c>
      <c r="B235" s="15" t="s">
        <v>19</v>
      </c>
      <c r="C235" s="15" t="s">
        <v>348</v>
      </c>
      <c r="D235" s="15">
        <v>1668.0119</v>
      </c>
      <c r="E235" s="15">
        <v>1</v>
      </c>
      <c r="F235" s="15" t="s">
        <v>347</v>
      </c>
      <c r="G235" s="15" t="s">
        <v>346</v>
      </c>
      <c r="H235" s="15">
        <v>1646.0107</v>
      </c>
      <c r="I235" s="15" t="s">
        <v>345</v>
      </c>
      <c r="J235" s="15" t="s">
        <v>200</v>
      </c>
      <c r="K235" s="15" t="s">
        <v>344</v>
      </c>
      <c r="L235" s="15" t="s">
        <v>322</v>
      </c>
      <c r="M235" s="15" t="s">
        <v>66</v>
      </c>
      <c r="N235" s="15" t="s">
        <v>343</v>
      </c>
      <c r="O235" s="15" t="s">
        <v>306</v>
      </c>
      <c r="P235" s="15" t="s">
        <v>8</v>
      </c>
      <c r="Q235" s="15" t="s">
        <v>7</v>
      </c>
      <c r="R235" s="15" t="s">
        <v>6</v>
      </c>
      <c r="S235" s="15" t="s">
        <v>5</v>
      </c>
      <c r="T235" s="15" t="s">
        <v>4</v>
      </c>
      <c r="U235" s="16">
        <v>6.9172310000000001</v>
      </c>
      <c r="V235" s="15" t="s">
        <v>304</v>
      </c>
      <c r="W235" s="15" t="s">
        <v>338</v>
      </c>
      <c r="X235" s="15" t="s">
        <v>0</v>
      </c>
      <c r="Y235" s="17">
        <f t="shared" si="6"/>
        <v>9.3844444444444441</v>
      </c>
      <c r="Z235" s="17">
        <f t="shared" si="7"/>
        <v>4.6041666666666661</v>
      </c>
    </row>
    <row r="236" spans="1:26" x14ac:dyDescent="0.3">
      <c r="A236" s="15" t="s">
        <v>315</v>
      </c>
      <c r="B236" s="15" t="s">
        <v>19</v>
      </c>
      <c r="C236" s="15" t="s">
        <v>342</v>
      </c>
      <c r="D236" s="15">
        <v>1668.0110999999999</v>
      </c>
      <c r="E236" s="15">
        <v>1</v>
      </c>
      <c r="F236" s="15" t="s">
        <v>341</v>
      </c>
      <c r="G236" s="15" t="s">
        <v>44</v>
      </c>
      <c r="H236" s="15">
        <v>1646.0101</v>
      </c>
      <c r="I236" s="15" t="s">
        <v>340</v>
      </c>
      <c r="J236" s="15" t="s">
        <v>310</v>
      </c>
      <c r="K236" s="15" t="s">
        <v>339</v>
      </c>
      <c r="L236" s="15" t="s">
        <v>322</v>
      </c>
      <c r="M236" s="15" t="s">
        <v>82</v>
      </c>
      <c r="N236" s="15" t="s">
        <v>307</v>
      </c>
      <c r="O236" s="15" t="s">
        <v>306</v>
      </c>
      <c r="P236" s="15" t="s">
        <v>8</v>
      </c>
      <c r="Q236" s="15" t="s">
        <v>7</v>
      </c>
      <c r="R236" s="15" t="s">
        <v>6</v>
      </c>
      <c r="S236" s="15" t="s">
        <v>5</v>
      </c>
      <c r="T236" s="15" t="s">
        <v>4</v>
      </c>
      <c r="U236" s="16">
        <v>6.9172310000000001</v>
      </c>
      <c r="V236" s="15" t="s">
        <v>304</v>
      </c>
      <c r="W236" s="15" t="s">
        <v>338</v>
      </c>
      <c r="X236" s="15" t="s">
        <v>0</v>
      </c>
      <c r="Y236" s="17">
        <f t="shared" si="6"/>
        <v>9.3886111111111106</v>
      </c>
      <c r="Z236" s="17">
        <f t="shared" si="7"/>
        <v>4.6083333333333325</v>
      </c>
    </row>
    <row r="237" spans="1:26" x14ac:dyDescent="0.3">
      <c r="A237" s="15" t="s">
        <v>315</v>
      </c>
      <c r="B237" s="15" t="s">
        <v>19</v>
      </c>
      <c r="C237" s="15" t="s">
        <v>337</v>
      </c>
      <c r="D237" s="15">
        <v>1668.0125</v>
      </c>
      <c r="E237" s="15">
        <v>1</v>
      </c>
      <c r="F237" s="15" t="s">
        <v>175</v>
      </c>
      <c r="G237" s="15" t="s">
        <v>146</v>
      </c>
      <c r="H237" s="15">
        <v>1646.0110999999999</v>
      </c>
      <c r="I237" s="15" t="s">
        <v>336</v>
      </c>
      <c r="J237" s="15" t="s">
        <v>335</v>
      </c>
      <c r="K237" s="15" t="s">
        <v>334</v>
      </c>
      <c r="L237" s="15" t="s">
        <v>322</v>
      </c>
      <c r="M237" s="15" t="s">
        <v>22</v>
      </c>
      <c r="N237" s="15" t="s">
        <v>307</v>
      </c>
      <c r="O237" s="15" t="s">
        <v>306</v>
      </c>
      <c r="P237" s="15" t="s">
        <v>8</v>
      </c>
      <c r="Q237" s="15" t="s">
        <v>7</v>
      </c>
      <c r="R237" s="15" t="s">
        <v>6</v>
      </c>
      <c r="S237" s="15" t="s">
        <v>5</v>
      </c>
      <c r="T237" s="15" t="s">
        <v>4</v>
      </c>
      <c r="U237" s="16">
        <v>6.9172310000000001</v>
      </c>
      <c r="V237" s="15" t="s">
        <v>304</v>
      </c>
      <c r="W237" s="15" t="s">
        <v>328</v>
      </c>
      <c r="X237" s="15" t="s">
        <v>0</v>
      </c>
      <c r="Y237" s="17">
        <f t="shared" si="6"/>
        <v>9.392777777777777</v>
      </c>
      <c r="Z237" s="17">
        <f t="shared" si="7"/>
        <v>4.6124999999999989</v>
      </c>
    </row>
    <row r="238" spans="1:26" x14ac:dyDescent="0.3">
      <c r="A238" s="15" t="s">
        <v>315</v>
      </c>
      <c r="B238" s="15" t="s">
        <v>19</v>
      </c>
      <c r="C238" s="15" t="s">
        <v>333</v>
      </c>
      <c r="D238" s="15">
        <v>1668.0143</v>
      </c>
      <c r="E238" s="15">
        <v>1</v>
      </c>
      <c r="F238" s="15" t="s">
        <v>332</v>
      </c>
      <c r="G238" s="15" t="s">
        <v>325</v>
      </c>
      <c r="H238" s="15">
        <v>1646.0129999999999</v>
      </c>
      <c r="I238" s="15" t="s">
        <v>138</v>
      </c>
      <c r="J238" s="15" t="s">
        <v>331</v>
      </c>
      <c r="K238" s="15" t="s">
        <v>330</v>
      </c>
      <c r="L238" s="15" t="s">
        <v>322</v>
      </c>
      <c r="M238" s="15" t="s">
        <v>56</v>
      </c>
      <c r="N238" s="15" t="s">
        <v>329</v>
      </c>
      <c r="O238" s="15" t="s">
        <v>306</v>
      </c>
      <c r="P238" s="15" t="s">
        <v>8</v>
      </c>
      <c r="Q238" s="15" t="s">
        <v>7</v>
      </c>
      <c r="R238" s="15" t="s">
        <v>6</v>
      </c>
      <c r="S238" s="15" t="s">
        <v>5</v>
      </c>
      <c r="T238" s="15" t="s">
        <v>4</v>
      </c>
      <c r="U238" s="16">
        <v>6.9172310000000001</v>
      </c>
      <c r="V238" s="15" t="s">
        <v>304</v>
      </c>
      <c r="W238" s="15" t="s">
        <v>328</v>
      </c>
      <c r="X238" s="15" t="s">
        <v>0</v>
      </c>
      <c r="Y238" s="17">
        <f t="shared" si="6"/>
        <v>9.3969444444444434</v>
      </c>
      <c r="Z238" s="17">
        <f t="shared" si="7"/>
        <v>4.6166666666666654</v>
      </c>
    </row>
    <row r="239" spans="1:26" x14ac:dyDescent="0.3">
      <c r="A239" s="15" t="s">
        <v>315</v>
      </c>
      <c r="B239" s="15" t="s">
        <v>19</v>
      </c>
      <c r="C239" s="15" t="s">
        <v>327</v>
      </c>
      <c r="D239" s="15">
        <v>1668.0148999999999</v>
      </c>
      <c r="E239" s="15">
        <v>1</v>
      </c>
      <c r="F239" s="15" t="s">
        <v>326</v>
      </c>
      <c r="G239" s="15" t="s">
        <v>325</v>
      </c>
      <c r="H239" s="15">
        <v>1646.0144</v>
      </c>
      <c r="I239" s="15" t="s">
        <v>324</v>
      </c>
      <c r="J239" s="15" t="s">
        <v>200</v>
      </c>
      <c r="K239" s="15" t="s">
        <v>323</v>
      </c>
      <c r="L239" s="15" t="s">
        <v>322</v>
      </c>
      <c r="M239" s="15" t="s">
        <v>82</v>
      </c>
      <c r="N239" s="15" t="s">
        <v>321</v>
      </c>
      <c r="O239" s="15" t="s">
        <v>306</v>
      </c>
      <c r="P239" s="15" t="s">
        <v>8</v>
      </c>
      <c r="Q239" s="15" t="s">
        <v>7</v>
      </c>
      <c r="R239" s="15" t="s">
        <v>6</v>
      </c>
      <c r="S239" s="15" t="s">
        <v>5</v>
      </c>
      <c r="T239" s="15" t="s">
        <v>4</v>
      </c>
      <c r="U239" s="16">
        <v>6.9172310000000001</v>
      </c>
      <c r="V239" s="15" t="s">
        <v>304</v>
      </c>
      <c r="W239" s="15" t="s">
        <v>303</v>
      </c>
      <c r="X239" s="15" t="s">
        <v>0</v>
      </c>
      <c r="Y239" s="17">
        <f t="shared" si="6"/>
        <v>9.4011111111111116</v>
      </c>
      <c r="Z239" s="17">
        <f t="shared" si="7"/>
        <v>4.6208333333333336</v>
      </c>
    </row>
    <row r="240" spans="1:26" x14ac:dyDescent="0.3">
      <c r="A240" s="15" t="s">
        <v>315</v>
      </c>
      <c r="B240" s="15" t="s">
        <v>19</v>
      </c>
      <c r="C240" s="15" t="s">
        <v>320</v>
      </c>
      <c r="D240" s="15">
        <v>1668.0102999999999</v>
      </c>
      <c r="E240" s="15">
        <v>1</v>
      </c>
      <c r="F240" s="15" t="s">
        <v>319</v>
      </c>
      <c r="G240" s="15" t="s">
        <v>318</v>
      </c>
      <c r="H240" s="15">
        <v>1646.0098</v>
      </c>
      <c r="I240" s="15" t="s">
        <v>151</v>
      </c>
      <c r="J240" s="15" t="s">
        <v>77</v>
      </c>
      <c r="K240" s="15" t="s">
        <v>317</v>
      </c>
      <c r="L240" s="15" t="s">
        <v>308</v>
      </c>
      <c r="M240" s="15" t="s">
        <v>82</v>
      </c>
      <c r="N240" s="15" t="s">
        <v>316</v>
      </c>
      <c r="O240" s="15" t="s">
        <v>306</v>
      </c>
      <c r="P240" s="15" t="s">
        <v>8</v>
      </c>
      <c r="Q240" s="15" t="s">
        <v>7</v>
      </c>
      <c r="R240" s="15" t="s">
        <v>6</v>
      </c>
      <c r="S240" s="15" t="s">
        <v>5</v>
      </c>
      <c r="T240" s="15" t="s">
        <v>4</v>
      </c>
      <c r="U240" s="16">
        <v>6.9172310000000001</v>
      </c>
      <c r="V240" s="15" t="s">
        <v>304</v>
      </c>
      <c r="W240" s="15" t="s">
        <v>303</v>
      </c>
      <c r="X240" s="15" t="s">
        <v>0</v>
      </c>
      <c r="Y240" s="17">
        <f t="shared" si="6"/>
        <v>9.4052777777777781</v>
      </c>
      <c r="Z240" s="17">
        <f t="shared" si="7"/>
        <v>4.625</v>
      </c>
    </row>
    <row r="241" spans="1:26" x14ac:dyDescent="0.3">
      <c r="A241" s="15" t="s">
        <v>315</v>
      </c>
      <c r="B241" s="15" t="s">
        <v>19</v>
      </c>
      <c r="C241" s="15" t="s">
        <v>314</v>
      </c>
      <c r="D241" s="15">
        <v>1668.0121999999999</v>
      </c>
      <c r="E241" s="15">
        <v>1</v>
      </c>
      <c r="F241" s="15" t="s">
        <v>313</v>
      </c>
      <c r="G241" s="15" t="s">
        <v>312</v>
      </c>
      <c r="H241" s="15">
        <v>1646.0109</v>
      </c>
      <c r="I241" s="15" t="s">
        <v>311</v>
      </c>
      <c r="J241" s="15" t="s">
        <v>310</v>
      </c>
      <c r="K241" s="15" t="s">
        <v>309</v>
      </c>
      <c r="L241" s="15" t="s">
        <v>308</v>
      </c>
      <c r="M241" s="15" t="s">
        <v>11</v>
      </c>
      <c r="N241" s="15" t="s">
        <v>307</v>
      </c>
      <c r="O241" s="15" t="s">
        <v>306</v>
      </c>
      <c r="P241" s="15" t="s">
        <v>8</v>
      </c>
      <c r="Q241" s="15" t="s">
        <v>7</v>
      </c>
      <c r="R241" s="15" t="s">
        <v>6</v>
      </c>
      <c r="S241" s="15" t="s">
        <v>5</v>
      </c>
      <c r="T241" s="15" t="s">
        <v>4</v>
      </c>
      <c r="U241" s="16">
        <v>6.9172310000000001</v>
      </c>
      <c r="V241" s="15" t="s">
        <v>304</v>
      </c>
      <c r="W241" s="15" t="s">
        <v>303</v>
      </c>
      <c r="X241" s="15" t="s">
        <v>0</v>
      </c>
      <c r="Y241" s="17">
        <f t="shared" si="6"/>
        <v>9.4094444444444445</v>
      </c>
      <c r="Z241" s="17">
        <f t="shared" si="7"/>
        <v>4.6291666666666664</v>
      </c>
    </row>
    <row r="242" spans="1:26" x14ac:dyDescent="0.3">
      <c r="A242" s="12" t="s">
        <v>20</v>
      </c>
      <c r="B242" s="12" t="s">
        <v>19</v>
      </c>
      <c r="C242" s="12" t="s">
        <v>302</v>
      </c>
      <c r="D242" s="12">
        <v>1779.0522000000001</v>
      </c>
      <c r="E242" s="12">
        <v>1</v>
      </c>
      <c r="F242" s="12" t="s">
        <v>301</v>
      </c>
      <c r="G242" s="12" t="s">
        <v>300</v>
      </c>
      <c r="H242" s="12">
        <v>1757.0356999999999</v>
      </c>
      <c r="I242" s="12" t="s">
        <v>299</v>
      </c>
      <c r="J242" s="12" t="s">
        <v>92</v>
      </c>
      <c r="K242" s="12" t="s">
        <v>298</v>
      </c>
      <c r="L242" s="12" t="s">
        <v>297</v>
      </c>
      <c r="M242" s="12" t="s">
        <v>66</v>
      </c>
      <c r="N242" s="12" t="s">
        <v>296</v>
      </c>
      <c r="O242" s="12" t="s">
        <v>233</v>
      </c>
      <c r="P242" s="12" t="s">
        <v>8</v>
      </c>
      <c r="Q242" s="12" t="s">
        <v>7</v>
      </c>
      <c r="R242" s="12" t="s">
        <v>6</v>
      </c>
      <c r="S242" s="12" t="s">
        <v>5</v>
      </c>
      <c r="T242" s="12" t="s">
        <v>4</v>
      </c>
      <c r="U242" s="13">
        <v>6.9420630000000001</v>
      </c>
      <c r="V242" s="12" t="s">
        <v>169</v>
      </c>
      <c r="W242" s="12" t="s">
        <v>295</v>
      </c>
      <c r="X242" s="12" t="s">
        <v>0</v>
      </c>
      <c r="Y242" s="14">
        <f t="shared" si="6"/>
        <v>10.02638888888889</v>
      </c>
      <c r="Z242" s="14">
        <f t="shared" si="7"/>
        <v>5.2461111111111123</v>
      </c>
    </row>
    <row r="243" spans="1:26" x14ac:dyDescent="0.3">
      <c r="A243" s="12" t="s">
        <v>20</v>
      </c>
      <c r="B243" s="12" t="s">
        <v>19</v>
      </c>
      <c r="C243" s="12" t="s">
        <v>294</v>
      </c>
      <c r="D243" s="12">
        <v>1779.0495000000001</v>
      </c>
      <c r="E243" s="12">
        <v>1</v>
      </c>
      <c r="F243" s="12" t="s">
        <v>276</v>
      </c>
      <c r="G243" s="12" t="s">
        <v>152</v>
      </c>
      <c r="H243" s="12">
        <v>1757.0332000000001</v>
      </c>
      <c r="I243" s="12" t="s">
        <v>156</v>
      </c>
      <c r="J243" s="12" t="s">
        <v>293</v>
      </c>
      <c r="K243" s="12" t="s">
        <v>292</v>
      </c>
      <c r="L243" s="12" t="s">
        <v>286</v>
      </c>
      <c r="M243" s="12" t="s">
        <v>82</v>
      </c>
      <c r="N243" s="12" t="s">
        <v>291</v>
      </c>
      <c r="O243" s="12" t="s">
        <v>233</v>
      </c>
      <c r="P243" s="12" t="s">
        <v>8</v>
      </c>
      <c r="Q243" s="12" t="s">
        <v>7</v>
      </c>
      <c r="R243" s="12" t="s">
        <v>6</v>
      </c>
      <c r="S243" s="12" t="s">
        <v>5</v>
      </c>
      <c r="T243" s="12" t="s">
        <v>4</v>
      </c>
      <c r="U243" s="13">
        <v>6.942062</v>
      </c>
      <c r="V243" s="12" t="s">
        <v>169</v>
      </c>
      <c r="W243" s="12" t="s">
        <v>284</v>
      </c>
      <c r="X243" s="12" t="s">
        <v>0</v>
      </c>
      <c r="Y243" s="14">
        <f t="shared" si="6"/>
        <v>10.030555555555557</v>
      </c>
      <c r="Z243" s="14">
        <f t="shared" si="7"/>
        <v>5.2502777777777787</v>
      </c>
    </row>
    <row r="244" spans="1:26" x14ac:dyDescent="0.3">
      <c r="A244" s="12" t="s">
        <v>20</v>
      </c>
      <c r="B244" s="12" t="s">
        <v>19</v>
      </c>
      <c r="C244" s="12" t="s">
        <v>290</v>
      </c>
      <c r="D244" s="12">
        <v>1779.0482999999999</v>
      </c>
      <c r="E244" s="12">
        <v>1</v>
      </c>
      <c r="F244" s="12" t="s">
        <v>289</v>
      </c>
      <c r="G244" s="12" t="s">
        <v>288</v>
      </c>
      <c r="H244" s="12">
        <v>1757.0324000000001</v>
      </c>
      <c r="I244" s="12" t="s">
        <v>241</v>
      </c>
      <c r="J244" s="12" t="s">
        <v>165</v>
      </c>
      <c r="K244" s="12" t="s">
        <v>287</v>
      </c>
      <c r="L244" s="12" t="s">
        <v>286</v>
      </c>
      <c r="M244" s="12" t="s">
        <v>66</v>
      </c>
      <c r="N244" s="12" t="s">
        <v>285</v>
      </c>
      <c r="O244" s="12" t="s">
        <v>233</v>
      </c>
      <c r="P244" s="12" t="s">
        <v>8</v>
      </c>
      <c r="Q244" s="12" t="s">
        <v>7</v>
      </c>
      <c r="R244" s="12" t="s">
        <v>6</v>
      </c>
      <c r="S244" s="12" t="s">
        <v>5</v>
      </c>
      <c r="T244" s="12" t="s">
        <v>4</v>
      </c>
      <c r="U244" s="13">
        <v>6.942062</v>
      </c>
      <c r="V244" s="12" t="s">
        <v>169</v>
      </c>
      <c r="W244" s="12" t="s">
        <v>284</v>
      </c>
      <c r="X244" s="12" t="s">
        <v>0</v>
      </c>
      <c r="Y244" s="14">
        <f t="shared" si="6"/>
        <v>10.034722222222221</v>
      </c>
      <c r="Z244" s="14">
        <f t="shared" si="7"/>
        <v>5.2544444444444434</v>
      </c>
    </row>
    <row r="245" spans="1:26" x14ac:dyDescent="0.3">
      <c r="A245" s="12" t="s">
        <v>20</v>
      </c>
      <c r="B245" s="12" t="s">
        <v>19</v>
      </c>
      <c r="C245" s="12" t="s">
        <v>283</v>
      </c>
      <c r="D245" s="12">
        <v>1779.0707</v>
      </c>
      <c r="E245" s="12">
        <v>1</v>
      </c>
      <c r="F245" s="12" t="s">
        <v>282</v>
      </c>
      <c r="G245" s="12" t="s">
        <v>281</v>
      </c>
      <c r="H245" s="12">
        <v>1757.0549000000001</v>
      </c>
      <c r="I245" s="12" t="s">
        <v>69</v>
      </c>
      <c r="J245" s="12" t="s">
        <v>85</v>
      </c>
      <c r="K245" s="12" t="s">
        <v>280</v>
      </c>
      <c r="L245" s="12" t="s">
        <v>279</v>
      </c>
      <c r="M245" s="12" t="s">
        <v>82</v>
      </c>
      <c r="N245" s="12" t="s">
        <v>278</v>
      </c>
      <c r="O245" s="12" t="s">
        <v>233</v>
      </c>
      <c r="P245" s="12" t="s">
        <v>8</v>
      </c>
      <c r="Q245" s="12" t="s">
        <v>7</v>
      </c>
      <c r="R245" s="12" t="s">
        <v>6</v>
      </c>
      <c r="S245" s="12" t="s">
        <v>5</v>
      </c>
      <c r="T245" s="12" t="s">
        <v>4</v>
      </c>
      <c r="U245" s="13">
        <v>6.942062</v>
      </c>
      <c r="V245" s="12" t="s">
        <v>169</v>
      </c>
      <c r="W245" s="12" t="s">
        <v>272</v>
      </c>
      <c r="X245" s="12" t="s">
        <v>0</v>
      </c>
      <c r="Y245" s="14">
        <f t="shared" si="6"/>
        <v>10.03888888888889</v>
      </c>
      <c r="Z245" s="14">
        <f t="shared" si="7"/>
        <v>5.2586111111111116</v>
      </c>
    </row>
    <row r="246" spans="1:26" x14ac:dyDescent="0.3">
      <c r="A246" s="12" t="s">
        <v>20</v>
      </c>
      <c r="B246" s="12" t="s">
        <v>19</v>
      </c>
      <c r="C246" s="12" t="s">
        <v>277</v>
      </c>
      <c r="D246" s="12">
        <v>1779.0508</v>
      </c>
      <c r="E246" s="12">
        <v>1</v>
      </c>
      <c r="F246" s="12" t="s">
        <v>276</v>
      </c>
      <c r="G246" s="12" t="s">
        <v>152</v>
      </c>
      <c r="H246" s="12">
        <v>1757.0355</v>
      </c>
      <c r="I246" s="12" t="s">
        <v>275</v>
      </c>
      <c r="J246" s="12" t="s">
        <v>109</v>
      </c>
      <c r="K246" s="12" t="s">
        <v>274</v>
      </c>
      <c r="L246" s="12" t="s">
        <v>267</v>
      </c>
      <c r="M246" s="12" t="s">
        <v>56</v>
      </c>
      <c r="N246" s="12" t="s">
        <v>273</v>
      </c>
      <c r="O246" s="12" t="s">
        <v>233</v>
      </c>
      <c r="P246" s="12" t="s">
        <v>8</v>
      </c>
      <c r="Q246" s="12" t="s">
        <v>7</v>
      </c>
      <c r="R246" s="12" t="s">
        <v>6</v>
      </c>
      <c r="S246" s="12" t="s">
        <v>5</v>
      </c>
      <c r="T246" s="12" t="s">
        <v>4</v>
      </c>
      <c r="U246" s="13">
        <v>6.942062</v>
      </c>
      <c r="V246" s="12" t="s">
        <v>169</v>
      </c>
      <c r="W246" s="12" t="s">
        <v>272</v>
      </c>
      <c r="X246" s="12" t="s">
        <v>0</v>
      </c>
      <c r="Y246" s="14">
        <f t="shared" si="6"/>
        <v>10.043055555555556</v>
      </c>
      <c r="Z246" s="14">
        <f t="shared" si="7"/>
        <v>5.262777777777778</v>
      </c>
    </row>
    <row r="247" spans="1:26" x14ac:dyDescent="0.3">
      <c r="A247" s="12" t="s">
        <v>20</v>
      </c>
      <c r="B247" s="12" t="s">
        <v>19</v>
      </c>
      <c r="C247" s="12" t="s">
        <v>271</v>
      </c>
      <c r="D247" s="12">
        <v>1779.0519999999999</v>
      </c>
      <c r="E247" s="12">
        <v>1</v>
      </c>
      <c r="F247" s="12" t="s">
        <v>270</v>
      </c>
      <c r="G247" s="12" t="s">
        <v>152</v>
      </c>
      <c r="H247" s="12">
        <v>1757.037</v>
      </c>
      <c r="I247" s="12" t="s">
        <v>269</v>
      </c>
      <c r="J247" s="12" t="s">
        <v>109</v>
      </c>
      <c r="K247" s="12" t="s">
        <v>268</v>
      </c>
      <c r="L247" s="12" t="s">
        <v>267</v>
      </c>
      <c r="M247" s="12" t="s">
        <v>66</v>
      </c>
      <c r="N247" s="12" t="s">
        <v>266</v>
      </c>
      <c r="O247" s="12" t="s">
        <v>233</v>
      </c>
      <c r="P247" s="12" t="s">
        <v>8</v>
      </c>
      <c r="Q247" s="12" t="s">
        <v>7</v>
      </c>
      <c r="R247" s="12" t="s">
        <v>6</v>
      </c>
      <c r="S247" s="12" t="s">
        <v>5</v>
      </c>
      <c r="T247" s="12" t="s">
        <v>4</v>
      </c>
      <c r="U247" s="13">
        <v>6.942062</v>
      </c>
      <c r="V247" s="12" t="s">
        <v>169</v>
      </c>
      <c r="W247" s="12" t="s">
        <v>265</v>
      </c>
      <c r="X247" s="12" t="s">
        <v>0</v>
      </c>
      <c r="Y247" s="14">
        <f t="shared" si="6"/>
        <v>10.047222222222222</v>
      </c>
      <c r="Z247" s="14">
        <f t="shared" si="7"/>
        <v>5.2669444444444444</v>
      </c>
    </row>
    <row r="248" spans="1:26" x14ac:dyDescent="0.3">
      <c r="A248" s="12" t="s">
        <v>20</v>
      </c>
      <c r="B248" s="12" t="s">
        <v>19</v>
      </c>
      <c r="C248" s="12" t="s">
        <v>264</v>
      </c>
      <c r="D248" s="12">
        <v>1779.3268</v>
      </c>
      <c r="E248" s="12">
        <v>1</v>
      </c>
      <c r="F248" s="12" t="s">
        <v>263</v>
      </c>
      <c r="G248" s="12" t="s">
        <v>262</v>
      </c>
      <c r="H248" s="12">
        <v>1757.3125</v>
      </c>
      <c r="I248" s="12" t="s">
        <v>248</v>
      </c>
      <c r="J248" s="12" t="s">
        <v>235</v>
      </c>
      <c r="K248" s="12" t="s">
        <v>261</v>
      </c>
      <c r="L248" s="12" t="s">
        <v>260</v>
      </c>
      <c r="M248" s="12" t="s">
        <v>82</v>
      </c>
      <c r="N248" s="12" t="s">
        <v>259</v>
      </c>
      <c r="O248" s="12" t="s">
        <v>233</v>
      </c>
      <c r="P248" s="12" t="s">
        <v>8</v>
      </c>
      <c r="Q248" s="12" t="s">
        <v>7</v>
      </c>
      <c r="R248" s="12" t="s">
        <v>6</v>
      </c>
      <c r="S248" s="12" t="s">
        <v>5</v>
      </c>
      <c r="T248" s="12" t="s">
        <v>4</v>
      </c>
      <c r="U248" s="13">
        <v>6.9420630000000001</v>
      </c>
      <c r="V248" s="12" t="s">
        <v>169</v>
      </c>
      <c r="W248" s="12" t="s">
        <v>258</v>
      </c>
      <c r="X248" s="12" t="s">
        <v>0</v>
      </c>
      <c r="Y248" s="14">
        <f t="shared" si="6"/>
        <v>10.051388888888889</v>
      </c>
      <c r="Z248" s="14">
        <f t="shared" si="7"/>
        <v>5.2711111111111109</v>
      </c>
    </row>
    <row r="249" spans="1:26" x14ac:dyDescent="0.3">
      <c r="A249" s="12" t="s">
        <v>20</v>
      </c>
      <c r="B249" s="12" t="s">
        <v>19</v>
      </c>
      <c r="C249" s="12" t="s">
        <v>257</v>
      </c>
      <c r="D249" s="12">
        <v>1779.0395000000001</v>
      </c>
      <c r="E249" s="12">
        <v>1</v>
      </c>
      <c r="F249" s="12" t="s">
        <v>256</v>
      </c>
      <c r="G249" s="12" t="s">
        <v>255</v>
      </c>
      <c r="H249" s="12">
        <v>1757.0251000000001</v>
      </c>
      <c r="I249" s="12" t="s">
        <v>151</v>
      </c>
      <c r="J249" s="12" t="s">
        <v>235</v>
      </c>
      <c r="K249" s="12" t="s">
        <v>254</v>
      </c>
      <c r="L249" s="12" t="s">
        <v>253</v>
      </c>
      <c r="M249" s="12" t="s">
        <v>82</v>
      </c>
      <c r="N249" s="12" t="s">
        <v>252</v>
      </c>
      <c r="O249" s="12" t="s">
        <v>233</v>
      </c>
      <c r="P249" s="12" t="s">
        <v>8</v>
      </c>
      <c r="Q249" s="12" t="s">
        <v>7</v>
      </c>
      <c r="R249" s="12" t="s">
        <v>6</v>
      </c>
      <c r="S249" s="12" t="s">
        <v>5</v>
      </c>
      <c r="T249" s="12" t="s">
        <v>4</v>
      </c>
      <c r="U249" s="13">
        <v>6.9420630000000001</v>
      </c>
      <c r="V249" s="12" t="s">
        <v>169</v>
      </c>
      <c r="W249" s="12" t="s">
        <v>245</v>
      </c>
      <c r="X249" s="12" t="s">
        <v>0</v>
      </c>
      <c r="Y249" s="14">
        <f t="shared" si="6"/>
        <v>10.055555555555557</v>
      </c>
      <c r="Z249" s="14">
        <f t="shared" si="7"/>
        <v>5.2752777777777791</v>
      </c>
    </row>
    <row r="250" spans="1:26" x14ac:dyDescent="0.3">
      <c r="A250" s="12" t="s">
        <v>20</v>
      </c>
      <c r="B250" s="12" t="s">
        <v>19</v>
      </c>
      <c r="C250" s="12" t="s">
        <v>251</v>
      </c>
      <c r="D250" s="12">
        <v>1779.0864999999999</v>
      </c>
      <c r="E250" s="12">
        <v>1</v>
      </c>
      <c r="F250" s="12" t="s">
        <v>250</v>
      </c>
      <c r="G250" s="12" t="s">
        <v>249</v>
      </c>
      <c r="H250" s="12">
        <v>1757.0728999999999</v>
      </c>
      <c r="I250" s="12" t="s">
        <v>248</v>
      </c>
      <c r="J250" s="12" t="s">
        <v>14</v>
      </c>
      <c r="K250" s="12" t="s">
        <v>247</v>
      </c>
      <c r="L250" s="12" t="s">
        <v>240</v>
      </c>
      <c r="M250" s="12" t="s">
        <v>82</v>
      </c>
      <c r="N250" s="12" t="s">
        <v>246</v>
      </c>
      <c r="O250" s="12" t="s">
        <v>233</v>
      </c>
      <c r="P250" s="12" t="s">
        <v>8</v>
      </c>
      <c r="Q250" s="12" t="s">
        <v>7</v>
      </c>
      <c r="R250" s="12" t="s">
        <v>6</v>
      </c>
      <c r="S250" s="12" t="s">
        <v>5</v>
      </c>
      <c r="T250" s="12" t="s">
        <v>4</v>
      </c>
      <c r="U250" s="13">
        <v>6.9420630000000001</v>
      </c>
      <c r="V250" s="12" t="s">
        <v>169</v>
      </c>
      <c r="W250" s="12" t="s">
        <v>245</v>
      </c>
      <c r="X250" s="12" t="s">
        <v>0</v>
      </c>
      <c r="Y250" s="14">
        <f t="shared" si="6"/>
        <v>10.059722222222224</v>
      </c>
      <c r="Z250" s="14">
        <f t="shared" si="7"/>
        <v>5.2794444444444455</v>
      </c>
    </row>
    <row r="251" spans="1:26" x14ac:dyDescent="0.3">
      <c r="A251" s="12" t="s">
        <v>20</v>
      </c>
      <c r="B251" s="12" t="s">
        <v>19</v>
      </c>
      <c r="C251" s="12" t="s">
        <v>244</v>
      </c>
      <c r="D251" s="12">
        <v>1779.0666000000001</v>
      </c>
      <c r="E251" s="12">
        <v>1</v>
      </c>
      <c r="F251" s="12" t="s">
        <v>243</v>
      </c>
      <c r="G251" s="12" t="s">
        <v>242</v>
      </c>
      <c r="H251" s="12">
        <v>1757.0526</v>
      </c>
      <c r="I251" s="12" t="s">
        <v>241</v>
      </c>
      <c r="J251" s="12" t="s">
        <v>49</v>
      </c>
      <c r="K251" s="12" t="s">
        <v>193</v>
      </c>
      <c r="L251" s="12" t="s">
        <v>240</v>
      </c>
      <c r="M251" s="12" t="s">
        <v>66</v>
      </c>
      <c r="N251" s="12" t="s">
        <v>239</v>
      </c>
      <c r="O251" s="12" t="s">
        <v>233</v>
      </c>
      <c r="P251" s="12" t="s">
        <v>8</v>
      </c>
      <c r="Q251" s="12" t="s">
        <v>7</v>
      </c>
      <c r="R251" s="12" t="s">
        <v>6</v>
      </c>
      <c r="S251" s="12" t="s">
        <v>5</v>
      </c>
      <c r="T251" s="12" t="s">
        <v>4</v>
      </c>
      <c r="U251" s="13">
        <v>6.9420630000000001</v>
      </c>
      <c r="V251" s="12" t="s">
        <v>169</v>
      </c>
      <c r="W251" s="12" t="s">
        <v>226</v>
      </c>
      <c r="X251" s="12" t="s">
        <v>0</v>
      </c>
      <c r="Y251" s="14">
        <f t="shared" si="6"/>
        <v>10.06388888888889</v>
      </c>
      <c r="Z251" s="14">
        <f t="shared" si="7"/>
        <v>5.2836111111111119</v>
      </c>
    </row>
    <row r="252" spans="1:26" x14ac:dyDescent="0.3">
      <c r="A252" s="12" t="s">
        <v>20</v>
      </c>
      <c r="B252" s="12" t="s">
        <v>19</v>
      </c>
      <c r="C252" s="12" t="s">
        <v>238</v>
      </c>
      <c r="D252" s="12">
        <v>1779.0479</v>
      </c>
      <c r="E252" s="12">
        <v>1</v>
      </c>
      <c r="F252" s="12" t="s">
        <v>237</v>
      </c>
      <c r="G252" s="12" t="s">
        <v>236</v>
      </c>
      <c r="H252" s="12">
        <v>1757.0346999999999</v>
      </c>
      <c r="I252" s="12" t="s">
        <v>186</v>
      </c>
      <c r="J252" s="12" t="s">
        <v>235</v>
      </c>
      <c r="K252" s="12" t="s">
        <v>116</v>
      </c>
      <c r="L252" s="12" t="s">
        <v>234</v>
      </c>
      <c r="M252" s="12" t="s">
        <v>66</v>
      </c>
      <c r="N252" s="12" t="s">
        <v>219</v>
      </c>
      <c r="O252" s="12" t="s">
        <v>233</v>
      </c>
      <c r="P252" s="12" t="s">
        <v>8</v>
      </c>
      <c r="Q252" s="12" t="s">
        <v>7</v>
      </c>
      <c r="R252" s="12" t="s">
        <v>6</v>
      </c>
      <c r="S252" s="12" t="s">
        <v>5</v>
      </c>
      <c r="T252" s="12" t="s">
        <v>4</v>
      </c>
      <c r="U252" s="13">
        <v>6.9420630000000001</v>
      </c>
      <c r="V252" s="12" t="s">
        <v>169</v>
      </c>
      <c r="W252" s="12" t="s">
        <v>226</v>
      </c>
      <c r="X252" s="12" t="s">
        <v>0</v>
      </c>
      <c r="Y252" s="14">
        <f t="shared" si="6"/>
        <v>10.068055555555555</v>
      </c>
      <c r="Z252" s="14">
        <f t="shared" si="7"/>
        <v>5.2877777777777766</v>
      </c>
    </row>
    <row r="253" spans="1:26" x14ac:dyDescent="0.3">
      <c r="A253" s="12" t="s">
        <v>20</v>
      </c>
      <c r="B253" s="12" t="s">
        <v>19</v>
      </c>
      <c r="C253" s="12" t="s">
        <v>232</v>
      </c>
      <c r="D253" s="12">
        <v>1779.0510999999999</v>
      </c>
      <c r="E253" s="12">
        <v>1</v>
      </c>
      <c r="F253" s="12" t="s">
        <v>231</v>
      </c>
      <c r="G253" s="12" t="s">
        <v>230</v>
      </c>
      <c r="H253" s="12">
        <v>1757.0381</v>
      </c>
      <c r="I253" s="12" t="s">
        <v>69</v>
      </c>
      <c r="J253" s="12" t="s">
        <v>229</v>
      </c>
      <c r="K253" s="12" t="s">
        <v>228</v>
      </c>
      <c r="L253" s="12" t="s">
        <v>220</v>
      </c>
      <c r="M253" s="12" t="s">
        <v>82</v>
      </c>
      <c r="N253" s="12" t="s">
        <v>227</v>
      </c>
      <c r="O253" s="12" t="s">
        <v>73</v>
      </c>
      <c r="P253" s="12" t="s">
        <v>8</v>
      </c>
      <c r="Q253" s="12" t="s">
        <v>7</v>
      </c>
      <c r="R253" s="12" t="s">
        <v>6</v>
      </c>
      <c r="S253" s="12" t="s">
        <v>5</v>
      </c>
      <c r="T253" s="12" t="s">
        <v>4</v>
      </c>
      <c r="U253" s="13">
        <v>6.942062</v>
      </c>
      <c r="V253" s="12" t="s">
        <v>169</v>
      </c>
      <c r="W253" s="12" t="s">
        <v>226</v>
      </c>
      <c r="X253" s="12" t="s">
        <v>0</v>
      </c>
      <c r="Y253" s="14">
        <f t="shared" si="6"/>
        <v>10.072222222222223</v>
      </c>
      <c r="Z253" s="14">
        <f t="shared" si="7"/>
        <v>5.2919444444444448</v>
      </c>
    </row>
    <row r="254" spans="1:26" x14ac:dyDescent="0.3">
      <c r="A254" s="12" t="s">
        <v>20</v>
      </c>
      <c r="B254" s="12" t="s">
        <v>19</v>
      </c>
      <c r="C254" s="12" t="s">
        <v>225</v>
      </c>
      <c r="D254" s="12">
        <v>1779.0483999999999</v>
      </c>
      <c r="E254" s="12">
        <v>1</v>
      </c>
      <c r="F254" s="12" t="s">
        <v>224</v>
      </c>
      <c r="G254" s="12" t="s">
        <v>223</v>
      </c>
      <c r="H254" s="12">
        <v>1757.0349000000001</v>
      </c>
      <c r="I254" s="12" t="s">
        <v>69</v>
      </c>
      <c r="J254" s="12" t="s">
        <v>222</v>
      </c>
      <c r="K254" s="12" t="s">
        <v>221</v>
      </c>
      <c r="L254" s="12" t="s">
        <v>220</v>
      </c>
      <c r="M254" s="12" t="s">
        <v>82</v>
      </c>
      <c r="N254" s="12" t="s">
        <v>219</v>
      </c>
      <c r="O254" s="12" t="s">
        <v>73</v>
      </c>
      <c r="P254" s="12" t="s">
        <v>8</v>
      </c>
      <c r="Q254" s="12" t="s">
        <v>7</v>
      </c>
      <c r="R254" s="12" t="s">
        <v>6</v>
      </c>
      <c r="S254" s="12" t="s">
        <v>5</v>
      </c>
      <c r="T254" s="12" t="s">
        <v>4</v>
      </c>
      <c r="U254" s="13">
        <v>6.942062</v>
      </c>
      <c r="V254" s="12" t="s">
        <v>169</v>
      </c>
      <c r="W254" s="12" t="s">
        <v>218</v>
      </c>
      <c r="X254" s="12" t="s">
        <v>0</v>
      </c>
      <c r="Y254" s="14">
        <f t="shared" si="6"/>
        <v>10.076388888888889</v>
      </c>
      <c r="Z254" s="14">
        <f t="shared" si="7"/>
        <v>5.2961111111111112</v>
      </c>
    </row>
    <row r="255" spans="1:26" x14ac:dyDescent="0.3">
      <c r="A255" s="12" t="s">
        <v>20</v>
      </c>
      <c r="B255" s="12" t="s">
        <v>19</v>
      </c>
      <c r="C255" s="12" t="s">
        <v>217</v>
      </c>
      <c r="D255" s="12">
        <v>1779.0218</v>
      </c>
      <c r="E255" s="12">
        <v>1</v>
      </c>
      <c r="F255" s="12" t="s">
        <v>216</v>
      </c>
      <c r="G255" s="12" t="s">
        <v>215</v>
      </c>
      <c r="H255" s="12">
        <v>1757.0083999999999</v>
      </c>
      <c r="I255" s="12" t="s">
        <v>214</v>
      </c>
      <c r="J255" s="12" t="s">
        <v>77</v>
      </c>
      <c r="K255" s="12" t="s">
        <v>213</v>
      </c>
      <c r="L255" s="12" t="s">
        <v>212</v>
      </c>
      <c r="M255" s="12" t="s">
        <v>82</v>
      </c>
      <c r="N255" s="12" t="s">
        <v>211</v>
      </c>
      <c r="O255" s="12" t="s">
        <v>73</v>
      </c>
      <c r="P255" s="12" t="s">
        <v>8</v>
      </c>
      <c r="Q255" s="12" t="s">
        <v>7</v>
      </c>
      <c r="R255" s="12" t="s">
        <v>6</v>
      </c>
      <c r="S255" s="12" t="s">
        <v>5</v>
      </c>
      <c r="T255" s="12" t="s">
        <v>4</v>
      </c>
      <c r="U255" s="13">
        <v>6.942062</v>
      </c>
      <c r="V255" s="12" t="s">
        <v>169</v>
      </c>
      <c r="W255" s="12" t="s">
        <v>210</v>
      </c>
      <c r="X255" s="12" t="s">
        <v>0</v>
      </c>
      <c r="Y255" s="14">
        <f t="shared" si="6"/>
        <v>10.080555555555556</v>
      </c>
      <c r="Z255" s="14">
        <f t="shared" si="7"/>
        <v>5.3002777777777776</v>
      </c>
    </row>
    <row r="256" spans="1:26" x14ac:dyDescent="0.3">
      <c r="A256" s="12" t="s">
        <v>20</v>
      </c>
      <c r="B256" s="12" t="s">
        <v>19</v>
      </c>
      <c r="C256" s="12" t="s">
        <v>209</v>
      </c>
      <c r="D256" s="12">
        <v>1779.1063999999999</v>
      </c>
      <c r="E256" s="12">
        <v>1</v>
      </c>
      <c r="F256" s="12" t="s">
        <v>208</v>
      </c>
      <c r="G256" s="12" t="s">
        <v>207</v>
      </c>
      <c r="H256" s="12">
        <v>1757.0939000000001</v>
      </c>
      <c r="I256" s="12" t="s">
        <v>206</v>
      </c>
      <c r="J256" s="12" t="s">
        <v>200</v>
      </c>
      <c r="K256" s="12" t="s">
        <v>205</v>
      </c>
      <c r="L256" s="12" t="s">
        <v>198</v>
      </c>
      <c r="M256" s="12" t="s">
        <v>66</v>
      </c>
      <c r="N256" s="12" t="s">
        <v>204</v>
      </c>
      <c r="O256" s="12" t="s">
        <v>73</v>
      </c>
      <c r="P256" s="12" t="s">
        <v>8</v>
      </c>
      <c r="Q256" s="12" t="s">
        <v>7</v>
      </c>
      <c r="R256" s="12" t="s">
        <v>6</v>
      </c>
      <c r="S256" s="12" t="s">
        <v>5</v>
      </c>
      <c r="T256" s="12" t="s">
        <v>4</v>
      </c>
      <c r="U256" s="13">
        <v>6.942062</v>
      </c>
      <c r="V256" s="12" t="s">
        <v>169</v>
      </c>
      <c r="W256" s="12" t="s">
        <v>203</v>
      </c>
      <c r="X256" s="12" t="s">
        <v>0</v>
      </c>
      <c r="Y256" s="14">
        <f t="shared" si="6"/>
        <v>10.084722222222222</v>
      </c>
      <c r="Z256" s="14">
        <f t="shared" si="7"/>
        <v>5.3044444444444441</v>
      </c>
    </row>
    <row r="257" spans="1:26" x14ac:dyDescent="0.3">
      <c r="A257" s="12" t="s">
        <v>20</v>
      </c>
      <c r="B257" s="12" t="s">
        <v>19</v>
      </c>
      <c r="C257" s="12" t="s">
        <v>202</v>
      </c>
      <c r="D257" s="12">
        <v>1779.0726</v>
      </c>
      <c r="E257" s="12">
        <v>1</v>
      </c>
      <c r="F257" s="12" t="s">
        <v>201</v>
      </c>
      <c r="G257" s="12" t="s">
        <v>147</v>
      </c>
      <c r="H257" s="12">
        <v>1757.06</v>
      </c>
      <c r="I257" s="12" t="s">
        <v>151</v>
      </c>
      <c r="J257" s="12" t="s">
        <v>200</v>
      </c>
      <c r="K257" s="12" t="s">
        <v>199</v>
      </c>
      <c r="L257" s="12" t="s">
        <v>198</v>
      </c>
      <c r="M257" s="12" t="s">
        <v>82</v>
      </c>
      <c r="N257" s="12" t="s">
        <v>197</v>
      </c>
      <c r="O257" s="12" t="s">
        <v>73</v>
      </c>
      <c r="P257" s="12" t="s">
        <v>8</v>
      </c>
      <c r="Q257" s="12" t="s">
        <v>7</v>
      </c>
      <c r="R257" s="12" t="s">
        <v>6</v>
      </c>
      <c r="S257" s="12" t="s">
        <v>5</v>
      </c>
      <c r="T257" s="12" t="s">
        <v>4</v>
      </c>
      <c r="U257" s="13">
        <v>6.942062</v>
      </c>
      <c r="V257" s="12" t="s">
        <v>169</v>
      </c>
      <c r="W257" s="12" t="s">
        <v>190</v>
      </c>
      <c r="X257" s="12" t="s">
        <v>0</v>
      </c>
      <c r="Y257" s="14">
        <f t="shared" si="6"/>
        <v>10.08888888888889</v>
      </c>
      <c r="Z257" s="14">
        <f t="shared" si="7"/>
        <v>5.3086111111111123</v>
      </c>
    </row>
    <row r="258" spans="1:26" x14ac:dyDescent="0.3">
      <c r="A258" s="12" t="s">
        <v>20</v>
      </c>
      <c r="B258" s="12" t="s">
        <v>19</v>
      </c>
      <c r="C258" s="12" t="s">
        <v>196</v>
      </c>
      <c r="D258" s="12">
        <v>1779.1247000000001</v>
      </c>
      <c r="E258" s="12">
        <v>1</v>
      </c>
      <c r="F258" s="12" t="s">
        <v>195</v>
      </c>
      <c r="G258" s="12" t="s">
        <v>194</v>
      </c>
      <c r="H258" s="12">
        <v>1757.1121000000001</v>
      </c>
      <c r="I258" s="12" t="s">
        <v>69</v>
      </c>
      <c r="J258" s="12" t="s">
        <v>58</v>
      </c>
      <c r="K258" s="12" t="s">
        <v>193</v>
      </c>
      <c r="L258" s="12" t="s">
        <v>192</v>
      </c>
      <c r="M258" s="12" t="s">
        <v>66</v>
      </c>
      <c r="N258" s="12" t="s">
        <v>191</v>
      </c>
      <c r="O258" s="12" t="s">
        <v>73</v>
      </c>
      <c r="P258" s="12" t="s">
        <v>8</v>
      </c>
      <c r="Q258" s="12" t="s">
        <v>7</v>
      </c>
      <c r="R258" s="12" t="s">
        <v>6</v>
      </c>
      <c r="S258" s="12" t="s">
        <v>5</v>
      </c>
      <c r="T258" s="12" t="s">
        <v>4</v>
      </c>
      <c r="U258" s="13">
        <v>6.9420630000000001</v>
      </c>
      <c r="V258" s="12" t="s">
        <v>169</v>
      </c>
      <c r="W258" s="12" t="s">
        <v>190</v>
      </c>
      <c r="X258" s="12" t="s">
        <v>0</v>
      </c>
      <c r="Y258" s="14">
        <f t="shared" si="6"/>
        <v>10.093055555555557</v>
      </c>
      <c r="Z258" s="14">
        <f t="shared" si="7"/>
        <v>5.3127777777777787</v>
      </c>
    </row>
    <row r="259" spans="1:26" x14ac:dyDescent="0.3">
      <c r="A259" s="12" t="s">
        <v>20</v>
      </c>
      <c r="B259" s="12" t="s">
        <v>19</v>
      </c>
      <c r="C259" s="12" t="s">
        <v>189</v>
      </c>
      <c r="D259" s="12">
        <v>1779.0504000000001</v>
      </c>
      <c r="E259" s="12">
        <v>1</v>
      </c>
      <c r="F259" s="12" t="s">
        <v>188</v>
      </c>
      <c r="G259" s="12" t="s">
        <v>187</v>
      </c>
      <c r="H259" s="12">
        <v>1757.0383999999999</v>
      </c>
      <c r="I259" s="12" t="s">
        <v>186</v>
      </c>
      <c r="J259" s="12" t="s">
        <v>85</v>
      </c>
      <c r="K259" s="12" t="s">
        <v>185</v>
      </c>
      <c r="L259" s="12" t="s">
        <v>184</v>
      </c>
      <c r="M259" s="12" t="s">
        <v>66</v>
      </c>
      <c r="N259" s="12" t="s">
        <v>183</v>
      </c>
      <c r="O259" s="12" t="s">
        <v>73</v>
      </c>
      <c r="P259" s="12" t="s">
        <v>8</v>
      </c>
      <c r="Q259" s="12" t="s">
        <v>7</v>
      </c>
      <c r="R259" s="12" t="s">
        <v>6</v>
      </c>
      <c r="S259" s="12" t="s">
        <v>5</v>
      </c>
      <c r="T259" s="12" t="s">
        <v>4</v>
      </c>
      <c r="U259" s="13">
        <v>6.9420630000000001</v>
      </c>
      <c r="V259" s="12" t="s">
        <v>169</v>
      </c>
      <c r="W259" s="12" t="s">
        <v>177</v>
      </c>
      <c r="X259" s="12" t="s">
        <v>0</v>
      </c>
      <c r="Y259" s="14">
        <f t="shared" ref="Y259:Y281" si="8">HOUR(C259)+MINUTE(C259)/60+SECOND(C259)/3600</f>
        <v>10.097222222222223</v>
      </c>
      <c r="Z259" s="14">
        <f t="shared" si="7"/>
        <v>5.3169444444444451</v>
      </c>
    </row>
    <row r="260" spans="1:26" x14ac:dyDescent="0.3">
      <c r="A260" s="12" t="s">
        <v>20</v>
      </c>
      <c r="B260" s="12" t="s">
        <v>19</v>
      </c>
      <c r="C260" s="12" t="s">
        <v>182</v>
      </c>
      <c r="D260" s="12">
        <v>1779.1120000000001</v>
      </c>
      <c r="E260" s="12">
        <v>1</v>
      </c>
      <c r="F260" s="12" t="s">
        <v>181</v>
      </c>
      <c r="G260" s="12" t="s">
        <v>180</v>
      </c>
      <c r="H260" s="12">
        <v>1757.0996</v>
      </c>
      <c r="I260" s="12" t="s">
        <v>69</v>
      </c>
      <c r="J260" s="12" t="s">
        <v>92</v>
      </c>
      <c r="K260" s="12" t="s">
        <v>179</v>
      </c>
      <c r="L260" s="12" t="s">
        <v>171</v>
      </c>
      <c r="M260" s="12" t="s">
        <v>82</v>
      </c>
      <c r="N260" s="12" t="s">
        <v>170</v>
      </c>
      <c r="O260" s="12" t="s">
        <v>73</v>
      </c>
      <c r="P260" s="12" t="s">
        <v>8</v>
      </c>
      <c r="Q260" s="12" t="s">
        <v>7</v>
      </c>
      <c r="R260" s="12" t="s">
        <v>6</v>
      </c>
      <c r="S260" s="12" t="s">
        <v>5</v>
      </c>
      <c r="T260" s="12" t="s">
        <v>4</v>
      </c>
      <c r="U260" s="13">
        <v>6.9420630000000001</v>
      </c>
      <c r="V260" s="12" t="s">
        <v>169</v>
      </c>
      <c r="W260" s="12" t="s">
        <v>177</v>
      </c>
      <c r="X260" s="12" t="s">
        <v>0</v>
      </c>
      <c r="Y260" s="14">
        <f t="shared" si="8"/>
        <v>10.101388888888888</v>
      </c>
      <c r="Z260" s="14">
        <f t="shared" ref="Z260:Z281" si="9">Y260-$Y$2</f>
        <v>5.3211111111111098</v>
      </c>
    </row>
    <row r="261" spans="1:26" x14ac:dyDescent="0.3">
      <c r="A261" s="12" t="s">
        <v>20</v>
      </c>
      <c r="B261" s="12" t="s">
        <v>19</v>
      </c>
      <c r="C261" s="12" t="s">
        <v>176</v>
      </c>
      <c r="D261" s="12">
        <v>1779.0514000000001</v>
      </c>
      <c r="E261" s="12">
        <v>1</v>
      </c>
      <c r="F261" s="12" t="s">
        <v>175</v>
      </c>
      <c r="G261" s="12" t="s">
        <v>174</v>
      </c>
      <c r="H261" s="12">
        <v>1757.0388</v>
      </c>
      <c r="I261" s="12" t="s">
        <v>145</v>
      </c>
      <c r="J261" s="12" t="s">
        <v>173</v>
      </c>
      <c r="K261" s="12" t="s">
        <v>172</v>
      </c>
      <c r="L261" s="12" t="s">
        <v>171</v>
      </c>
      <c r="M261" s="12" t="s">
        <v>11</v>
      </c>
      <c r="N261" s="12" t="s">
        <v>170</v>
      </c>
      <c r="O261" s="12" t="s">
        <v>73</v>
      </c>
      <c r="P261" s="12" t="s">
        <v>8</v>
      </c>
      <c r="Q261" s="12" t="s">
        <v>7</v>
      </c>
      <c r="R261" s="12" t="s">
        <v>6</v>
      </c>
      <c r="S261" s="12" t="s">
        <v>5</v>
      </c>
      <c r="T261" s="12" t="s">
        <v>4</v>
      </c>
      <c r="U261" s="13">
        <v>6.942062</v>
      </c>
      <c r="V261" s="12" t="s">
        <v>169</v>
      </c>
      <c r="W261" s="12" t="s">
        <v>160</v>
      </c>
      <c r="X261" s="12" t="s">
        <v>0</v>
      </c>
      <c r="Y261" s="14">
        <f t="shared" si="8"/>
        <v>10.105555555555556</v>
      </c>
      <c r="Z261" s="14">
        <f t="shared" si="9"/>
        <v>5.325277777777778</v>
      </c>
    </row>
    <row r="262" spans="1:26" x14ac:dyDescent="0.3">
      <c r="A262" s="12" t="s">
        <v>20</v>
      </c>
      <c r="B262" s="12" t="s">
        <v>19</v>
      </c>
      <c r="C262" s="12" t="s">
        <v>168</v>
      </c>
      <c r="D262" s="12">
        <v>1779.0292999999999</v>
      </c>
      <c r="E262" s="12">
        <v>1</v>
      </c>
      <c r="F262" s="12" t="s">
        <v>167</v>
      </c>
      <c r="G262" s="12" t="s">
        <v>166</v>
      </c>
      <c r="H262" s="12">
        <v>1757.0171</v>
      </c>
      <c r="I262" s="12" t="s">
        <v>138</v>
      </c>
      <c r="J262" s="12" t="s">
        <v>165</v>
      </c>
      <c r="K262" s="12" t="s">
        <v>164</v>
      </c>
      <c r="L262" s="12" t="s">
        <v>163</v>
      </c>
      <c r="M262" s="12" t="s">
        <v>56</v>
      </c>
      <c r="N262" s="12" t="s">
        <v>162</v>
      </c>
      <c r="O262" s="12" t="s">
        <v>73</v>
      </c>
      <c r="P262" s="12" t="s">
        <v>8</v>
      </c>
      <c r="Q262" s="12" t="s">
        <v>7</v>
      </c>
      <c r="R262" s="12" t="s">
        <v>6</v>
      </c>
      <c r="S262" s="12" t="s">
        <v>5</v>
      </c>
      <c r="T262" s="12" t="s">
        <v>4</v>
      </c>
      <c r="U262" s="13">
        <v>6.942062</v>
      </c>
      <c r="V262" s="12" t="s">
        <v>98</v>
      </c>
      <c r="W262" s="12" t="s">
        <v>160</v>
      </c>
      <c r="X262" s="12" t="s">
        <v>0</v>
      </c>
      <c r="Y262" s="14">
        <f t="shared" si="8"/>
        <v>10.109722222222222</v>
      </c>
      <c r="Z262" s="14">
        <f t="shared" si="9"/>
        <v>5.3294444444444444</v>
      </c>
    </row>
    <row r="263" spans="1:26" x14ac:dyDescent="0.3">
      <c r="A263" s="12" t="s">
        <v>20</v>
      </c>
      <c r="B263" s="12" t="s">
        <v>19</v>
      </c>
      <c r="C263" s="12" t="s">
        <v>159</v>
      </c>
      <c r="D263" s="12">
        <v>1779.0449000000001</v>
      </c>
      <c r="E263" s="12">
        <v>1</v>
      </c>
      <c r="F263" s="12" t="s">
        <v>158</v>
      </c>
      <c r="G263" s="12" t="s">
        <v>157</v>
      </c>
      <c r="H263" s="12">
        <v>1757.0328999999999</v>
      </c>
      <c r="I263" s="12" t="s">
        <v>156</v>
      </c>
      <c r="J263" s="12" t="s">
        <v>101</v>
      </c>
      <c r="K263" s="12" t="s">
        <v>155</v>
      </c>
      <c r="L263" s="12" t="s">
        <v>154</v>
      </c>
      <c r="M263" s="12" t="s">
        <v>82</v>
      </c>
      <c r="N263" s="12" t="s">
        <v>142</v>
      </c>
      <c r="O263" s="12" t="s">
        <v>73</v>
      </c>
      <c r="P263" s="12" t="s">
        <v>8</v>
      </c>
      <c r="Q263" s="12" t="s">
        <v>7</v>
      </c>
      <c r="R263" s="12" t="s">
        <v>6</v>
      </c>
      <c r="S263" s="12" t="s">
        <v>5</v>
      </c>
      <c r="T263" s="12" t="s">
        <v>4</v>
      </c>
      <c r="U263" s="13">
        <v>6.9420599999999997</v>
      </c>
      <c r="V263" s="12" t="s">
        <v>98</v>
      </c>
      <c r="W263" s="12" t="s">
        <v>128</v>
      </c>
      <c r="X263" s="12" t="s">
        <v>0</v>
      </c>
      <c r="Y263" s="14">
        <f t="shared" si="8"/>
        <v>10.113888888888889</v>
      </c>
      <c r="Z263" s="14">
        <f t="shared" si="9"/>
        <v>5.3336111111111109</v>
      </c>
    </row>
    <row r="264" spans="1:26" x14ac:dyDescent="0.3">
      <c r="A264" s="12" t="s">
        <v>20</v>
      </c>
      <c r="B264" s="12" t="s">
        <v>19</v>
      </c>
      <c r="C264" s="12" t="s">
        <v>153</v>
      </c>
      <c r="D264" s="12">
        <v>1779.0481</v>
      </c>
      <c r="E264" s="12">
        <v>1</v>
      </c>
      <c r="F264" s="12" t="s">
        <v>51</v>
      </c>
      <c r="G264" s="12" t="s">
        <v>152</v>
      </c>
      <c r="H264" s="12">
        <v>1757.0364</v>
      </c>
      <c r="I264" s="12" t="s">
        <v>151</v>
      </c>
      <c r="J264" s="12" t="s">
        <v>85</v>
      </c>
      <c r="K264" s="12" t="s">
        <v>150</v>
      </c>
      <c r="L264" s="12" t="s">
        <v>143</v>
      </c>
      <c r="M264" s="12" t="s">
        <v>82</v>
      </c>
      <c r="N264" s="12" t="s">
        <v>149</v>
      </c>
      <c r="O264" s="12" t="s">
        <v>73</v>
      </c>
      <c r="P264" s="12" t="s">
        <v>8</v>
      </c>
      <c r="Q264" s="12" t="s">
        <v>7</v>
      </c>
      <c r="R264" s="12" t="s">
        <v>6</v>
      </c>
      <c r="S264" s="12" t="s">
        <v>5</v>
      </c>
      <c r="T264" s="12" t="s">
        <v>4</v>
      </c>
      <c r="U264" s="13">
        <v>6.9420599999999997</v>
      </c>
      <c r="V264" s="12" t="s">
        <v>98</v>
      </c>
      <c r="W264" s="12" t="s">
        <v>128</v>
      </c>
      <c r="X264" s="12" t="s">
        <v>0</v>
      </c>
      <c r="Y264" s="14">
        <f t="shared" si="8"/>
        <v>10.118055555555555</v>
      </c>
      <c r="Z264" s="14">
        <f t="shared" si="9"/>
        <v>5.3377777777777773</v>
      </c>
    </row>
    <row r="265" spans="1:26" x14ac:dyDescent="0.3">
      <c r="A265" s="12" t="s">
        <v>20</v>
      </c>
      <c r="B265" s="12" t="s">
        <v>19</v>
      </c>
      <c r="C265" s="12" t="s">
        <v>148</v>
      </c>
      <c r="D265" s="12">
        <v>1779.0486000000001</v>
      </c>
      <c r="E265" s="12">
        <v>1</v>
      </c>
      <c r="F265" s="12" t="s">
        <v>147</v>
      </c>
      <c r="G265" s="12" t="s">
        <v>146</v>
      </c>
      <c r="H265" s="12">
        <v>1757.0364999999999</v>
      </c>
      <c r="I265" s="12" t="s">
        <v>145</v>
      </c>
      <c r="J265" s="12" t="s">
        <v>92</v>
      </c>
      <c r="K265" s="12" t="s">
        <v>144</v>
      </c>
      <c r="L265" s="12" t="s">
        <v>143</v>
      </c>
      <c r="M265" s="12" t="s">
        <v>56</v>
      </c>
      <c r="N265" s="12" t="s">
        <v>142</v>
      </c>
      <c r="O265" s="12" t="s">
        <v>73</v>
      </c>
      <c r="P265" s="12" t="s">
        <v>8</v>
      </c>
      <c r="Q265" s="12" t="s">
        <v>7</v>
      </c>
      <c r="R265" s="12" t="s">
        <v>6</v>
      </c>
      <c r="S265" s="12" t="s">
        <v>5</v>
      </c>
      <c r="T265" s="12" t="s">
        <v>4</v>
      </c>
      <c r="U265" s="13">
        <v>6.9420599999999997</v>
      </c>
      <c r="V265" s="12" t="s">
        <v>98</v>
      </c>
      <c r="W265" s="12" t="s">
        <v>128</v>
      </c>
      <c r="X265" s="12" t="s">
        <v>0</v>
      </c>
      <c r="Y265" s="14">
        <f t="shared" si="8"/>
        <v>10.122222222222224</v>
      </c>
      <c r="Z265" s="14">
        <f t="shared" si="9"/>
        <v>5.3419444444444455</v>
      </c>
    </row>
    <row r="266" spans="1:26" x14ac:dyDescent="0.3">
      <c r="A266" s="12" t="s">
        <v>20</v>
      </c>
      <c r="B266" s="12" t="s">
        <v>19</v>
      </c>
      <c r="C266" s="12" t="s">
        <v>141</v>
      </c>
      <c r="D266" s="12">
        <v>1779.1932999999999</v>
      </c>
      <c r="E266" s="12">
        <v>1</v>
      </c>
      <c r="F266" s="12" t="s">
        <v>140</v>
      </c>
      <c r="G266" s="12" t="s">
        <v>139</v>
      </c>
      <c r="H266" s="12">
        <v>1757.1823999999999</v>
      </c>
      <c r="I266" s="12" t="s">
        <v>138</v>
      </c>
      <c r="J266" s="12" t="s">
        <v>49</v>
      </c>
      <c r="K266" s="12" t="s">
        <v>137</v>
      </c>
      <c r="L266" s="12" t="s">
        <v>136</v>
      </c>
      <c r="M266" s="12" t="s">
        <v>56</v>
      </c>
      <c r="N266" s="12" t="s">
        <v>81</v>
      </c>
      <c r="O266" s="12" t="s">
        <v>73</v>
      </c>
      <c r="P266" s="12" t="s">
        <v>8</v>
      </c>
      <c r="Q266" s="12" t="s">
        <v>7</v>
      </c>
      <c r="R266" s="12" t="s">
        <v>6</v>
      </c>
      <c r="S266" s="12" t="s">
        <v>5</v>
      </c>
      <c r="T266" s="12" t="s">
        <v>4</v>
      </c>
      <c r="U266" s="13">
        <v>6.9420599999999997</v>
      </c>
      <c r="V266" s="12" t="s">
        <v>98</v>
      </c>
      <c r="W266" s="12" t="s">
        <v>128</v>
      </c>
      <c r="X266" s="12" t="s">
        <v>0</v>
      </c>
      <c r="Y266" s="14">
        <f t="shared" si="8"/>
        <v>10.12638888888889</v>
      </c>
      <c r="Z266" s="14">
        <f t="shared" si="9"/>
        <v>5.3461111111111119</v>
      </c>
    </row>
    <row r="267" spans="1:26" x14ac:dyDescent="0.3">
      <c r="A267" s="12" t="s">
        <v>20</v>
      </c>
      <c r="B267" s="12" t="s">
        <v>19</v>
      </c>
      <c r="C267" s="12" t="s">
        <v>134</v>
      </c>
      <c r="D267" s="12">
        <v>1779.0427</v>
      </c>
      <c r="E267" s="12">
        <v>1</v>
      </c>
      <c r="F267" s="12" t="s">
        <v>133</v>
      </c>
      <c r="G267" s="12" t="s">
        <v>132</v>
      </c>
      <c r="H267" s="12">
        <v>1757.0310999999999</v>
      </c>
      <c r="I267" s="12" t="s">
        <v>50</v>
      </c>
      <c r="J267" s="12" t="s">
        <v>42</v>
      </c>
      <c r="K267" s="12" t="s">
        <v>131</v>
      </c>
      <c r="L267" s="12" t="s">
        <v>130</v>
      </c>
      <c r="M267" s="12" t="s">
        <v>22</v>
      </c>
      <c r="N267" s="12" t="s">
        <v>129</v>
      </c>
      <c r="O267" s="12" t="s">
        <v>73</v>
      </c>
      <c r="P267" s="12" t="s">
        <v>8</v>
      </c>
      <c r="Q267" s="12" t="s">
        <v>7</v>
      </c>
      <c r="R267" s="12" t="s">
        <v>6</v>
      </c>
      <c r="S267" s="12" t="s">
        <v>5</v>
      </c>
      <c r="T267" s="12" t="s">
        <v>4</v>
      </c>
      <c r="U267" s="13">
        <v>6.9420590000000004</v>
      </c>
      <c r="V267" s="12" t="s">
        <v>98</v>
      </c>
      <c r="W267" s="12" t="s">
        <v>128</v>
      </c>
      <c r="X267" s="12" t="s">
        <v>0</v>
      </c>
      <c r="Y267" s="14">
        <f t="shared" si="8"/>
        <v>10.130555555555556</v>
      </c>
      <c r="Z267" s="14">
        <f t="shared" si="9"/>
        <v>5.3502777777777784</v>
      </c>
    </row>
    <row r="268" spans="1:26" x14ac:dyDescent="0.3">
      <c r="A268" s="12" t="s">
        <v>20</v>
      </c>
      <c r="B268" s="12" t="s">
        <v>19</v>
      </c>
      <c r="C268" s="12" t="s">
        <v>127</v>
      </c>
      <c r="D268" s="12">
        <v>1779.0474999999999</v>
      </c>
      <c r="E268" s="12">
        <v>1</v>
      </c>
      <c r="F268" s="12" t="s">
        <v>126</v>
      </c>
      <c r="G268" s="12" t="s">
        <v>125</v>
      </c>
      <c r="H268" s="12">
        <v>1757.0355999999999</v>
      </c>
      <c r="I268" s="12" t="s">
        <v>124</v>
      </c>
      <c r="J268" s="12" t="s">
        <v>49</v>
      </c>
      <c r="K268" s="12" t="s">
        <v>123</v>
      </c>
      <c r="L268" s="12" t="s">
        <v>115</v>
      </c>
      <c r="M268" s="12" t="s">
        <v>82</v>
      </c>
      <c r="N268" s="12" t="s">
        <v>122</v>
      </c>
      <c r="O268" s="12" t="s">
        <v>73</v>
      </c>
      <c r="P268" s="12" t="s">
        <v>8</v>
      </c>
      <c r="Q268" s="12" t="s">
        <v>7</v>
      </c>
      <c r="R268" s="12" t="s">
        <v>6</v>
      </c>
      <c r="S268" s="12" t="s">
        <v>5</v>
      </c>
      <c r="T268" s="12" t="s">
        <v>4</v>
      </c>
      <c r="U268" s="13">
        <v>6.9420590000000004</v>
      </c>
      <c r="V268" s="12" t="s">
        <v>98</v>
      </c>
      <c r="W268" s="12" t="s">
        <v>97</v>
      </c>
      <c r="X268" s="12" t="s">
        <v>0</v>
      </c>
      <c r="Y268" s="14">
        <f t="shared" si="8"/>
        <v>10.134722222222221</v>
      </c>
      <c r="Z268" s="14">
        <f t="shared" si="9"/>
        <v>5.354444444444443</v>
      </c>
    </row>
    <row r="269" spans="1:26" x14ac:dyDescent="0.3">
      <c r="A269" s="12" t="s">
        <v>20</v>
      </c>
      <c r="B269" s="12" t="s">
        <v>19</v>
      </c>
      <c r="C269" s="12" t="s">
        <v>120</v>
      </c>
      <c r="D269" s="12">
        <v>1779.0514000000001</v>
      </c>
      <c r="E269" s="12">
        <v>1</v>
      </c>
      <c r="F269" s="12" t="s">
        <v>119</v>
      </c>
      <c r="G269" s="12" t="s">
        <v>118</v>
      </c>
      <c r="H269" s="12">
        <v>1757.0396000000001</v>
      </c>
      <c r="I269" s="12" t="s">
        <v>117</v>
      </c>
      <c r="J269" s="12" t="s">
        <v>77</v>
      </c>
      <c r="K269" s="12" t="s">
        <v>116</v>
      </c>
      <c r="L269" s="12" t="s">
        <v>115</v>
      </c>
      <c r="M269" s="12" t="s">
        <v>56</v>
      </c>
      <c r="N269" s="12" t="s">
        <v>114</v>
      </c>
      <c r="O269" s="12" t="s">
        <v>73</v>
      </c>
      <c r="P269" s="12" t="s">
        <v>8</v>
      </c>
      <c r="Q269" s="12" t="s">
        <v>7</v>
      </c>
      <c r="R269" s="12" t="s">
        <v>6</v>
      </c>
      <c r="S269" s="12" t="s">
        <v>5</v>
      </c>
      <c r="T269" s="12" t="s">
        <v>4</v>
      </c>
      <c r="U269" s="13">
        <v>6.942056</v>
      </c>
      <c r="V269" s="12" t="s">
        <v>98</v>
      </c>
      <c r="W269" s="12" t="s">
        <v>63</v>
      </c>
      <c r="X269" s="12" t="s">
        <v>0</v>
      </c>
      <c r="Y269" s="14">
        <f t="shared" si="8"/>
        <v>10.138888888888889</v>
      </c>
      <c r="Z269" s="14">
        <f t="shared" si="9"/>
        <v>5.3586111111111112</v>
      </c>
    </row>
    <row r="270" spans="1:26" x14ac:dyDescent="0.3">
      <c r="A270" s="12" t="s">
        <v>20</v>
      </c>
      <c r="B270" s="12" t="s">
        <v>19</v>
      </c>
      <c r="C270" s="12" t="s">
        <v>113</v>
      </c>
      <c r="D270" s="12">
        <v>1779.1862000000001</v>
      </c>
      <c r="E270" s="12">
        <v>1</v>
      </c>
      <c r="F270" s="12" t="s">
        <v>112</v>
      </c>
      <c r="G270" s="12" t="s">
        <v>111</v>
      </c>
      <c r="H270" s="12">
        <v>1757.1753000000001</v>
      </c>
      <c r="I270" s="12" t="s">
        <v>110</v>
      </c>
      <c r="J270" s="12" t="s">
        <v>109</v>
      </c>
      <c r="K270" s="12" t="s">
        <v>108</v>
      </c>
      <c r="L270" s="12" t="s">
        <v>107</v>
      </c>
      <c r="M270" s="12" t="s">
        <v>11</v>
      </c>
      <c r="N270" s="12" t="s">
        <v>74</v>
      </c>
      <c r="O270" s="12" t="s">
        <v>73</v>
      </c>
      <c r="P270" s="12" t="s">
        <v>8</v>
      </c>
      <c r="Q270" s="12" t="s">
        <v>7</v>
      </c>
      <c r="R270" s="12" t="s">
        <v>6</v>
      </c>
      <c r="S270" s="12" t="s">
        <v>5</v>
      </c>
      <c r="T270" s="12" t="s">
        <v>4</v>
      </c>
      <c r="U270" s="13">
        <v>6.942056</v>
      </c>
      <c r="V270" s="12" t="s">
        <v>98</v>
      </c>
      <c r="W270" s="12" t="s">
        <v>97</v>
      </c>
      <c r="X270" s="12" t="s">
        <v>0</v>
      </c>
      <c r="Y270" s="14">
        <f t="shared" si="8"/>
        <v>10.143055555555556</v>
      </c>
      <c r="Z270" s="14">
        <f t="shared" si="9"/>
        <v>5.3627777777777776</v>
      </c>
    </row>
    <row r="271" spans="1:26" x14ac:dyDescent="0.3">
      <c r="A271" s="12" t="s">
        <v>20</v>
      </c>
      <c r="B271" s="12" t="s">
        <v>19</v>
      </c>
      <c r="C271" s="12" t="s">
        <v>105</v>
      </c>
      <c r="D271" s="12">
        <v>1779.7346</v>
      </c>
      <c r="E271" s="12">
        <v>1</v>
      </c>
      <c r="F271" s="12" t="s">
        <v>104</v>
      </c>
      <c r="G271" s="12" t="s">
        <v>103</v>
      </c>
      <c r="H271" s="12">
        <v>1757.7233000000001</v>
      </c>
      <c r="I271" s="12" t="s">
        <v>102</v>
      </c>
      <c r="J271" s="12" t="s">
        <v>101</v>
      </c>
      <c r="K271" s="12" t="s">
        <v>100</v>
      </c>
      <c r="L271" s="12" t="s">
        <v>99</v>
      </c>
      <c r="M271" s="12" t="s">
        <v>56</v>
      </c>
      <c r="N271" s="12" t="s">
        <v>81</v>
      </c>
      <c r="O271" s="12" t="s">
        <v>73</v>
      </c>
      <c r="P271" s="12" t="s">
        <v>8</v>
      </c>
      <c r="Q271" s="12" t="s">
        <v>7</v>
      </c>
      <c r="R271" s="12" t="s">
        <v>6</v>
      </c>
      <c r="S271" s="12" t="s">
        <v>5</v>
      </c>
      <c r="T271" s="12" t="s">
        <v>4</v>
      </c>
      <c r="U271" s="13">
        <v>6.9420549999999999</v>
      </c>
      <c r="V271" s="12" t="s">
        <v>98</v>
      </c>
      <c r="W271" s="12" t="s">
        <v>97</v>
      </c>
      <c r="X271" s="12" t="s">
        <v>0</v>
      </c>
      <c r="Y271" s="14">
        <f t="shared" si="8"/>
        <v>10.147222222222222</v>
      </c>
      <c r="Z271" s="14">
        <f t="shared" si="9"/>
        <v>5.3669444444444441</v>
      </c>
    </row>
    <row r="272" spans="1:26" x14ac:dyDescent="0.3">
      <c r="A272" s="12" t="s">
        <v>20</v>
      </c>
      <c r="B272" s="12" t="s">
        <v>19</v>
      </c>
      <c r="C272" s="12" t="s">
        <v>96</v>
      </c>
      <c r="D272" s="12">
        <v>1779.0933</v>
      </c>
      <c r="E272" s="12">
        <v>1</v>
      </c>
      <c r="F272" s="12" t="s">
        <v>95</v>
      </c>
      <c r="G272" s="12" t="s">
        <v>94</v>
      </c>
      <c r="H272" s="12">
        <v>1757.0821000000001</v>
      </c>
      <c r="I272" s="12" t="s">
        <v>93</v>
      </c>
      <c r="J272" s="12" t="s">
        <v>92</v>
      </c>
      <c r="K272" s="12" t="s">
        <v>91</v>
      </c>
      <c r="L272" s="12" t="s">
        <v>83</v>
      </c>
      <c r="M272" s="12" t="s">
        <v>11</v>
      </c>
      <c r="N272" s="12" t="s">
        <v>90</v>
      </c>
      <c r="O272" s="12" t="s">
        <v>73</v>
      </c>
      <c r="P272" s="12" t="s">
        <v>8</v>
      </c>
      <c r="Q272" s="12" t="s">
        <v>7</v>
      </c>
      <c r="R272" s="12" t="s">
        <v>6</v>
      </c>
      <c r="S272" s="12" t="s">
        <v>5</v>
      </c>
      <c r="T272" s="12" t="s">
        <v>4</v>
      </c>
      <c r="U272" s="13">
        <v>6.9420549999999999</v>
      </c>
      <c r="V272" s="12" t="s">
        <v>2</v>
      </c>
      <c r="W272" s="12" t="s">
        <v>63</v>
      </c>
      <c r="X272" s="12" t="s">
        <v>0</v>
      </c>
      <c r="Y272" s="14">
        <f t="shared" si="8"/>
        <v>10.151388888888889</v>
      </c>
      <c r="Z272" s="14">
        <f t="shared" si="9"/>
        <v>5.3711111111111105</v>
      </c>
    </row>
    <row r="273" spans="1:26" x14ac:dyDescent="0.3">
      <c r="A273" s="12" t="s">
        <v>20</v>
      </c>
      <c r="B273" s="12" t="s">
        <v>19</v>
      </c>
      <c r="C273" s="12" t="s">
        <v>89</v>
      </c>
      <c r="D273" s="12">
        <v>1779.0471</v>
      </c>
      <c r="E273" s="12">
        <v>1</v>
      </c>
      <c r="F273" s="12" t="s">
        <v>88</v>
      </c>
      <c r="G273" s="12" t="s">
        <v>87</v>
      </c>
      <c r="H273" s="12">
        <v>1757.0358000000001</v>
      </c>
      <c r="I273" s="12" t="s">
        <v>86</v>
      </c>
      <c r="J273" s="12" t="s">
        <v>85</v>
      </c>
      <c r="K273" s="12" t="s">
        <v>84</v>
      </c>
      <c r="L273" s="12" t="s">
        <v>83</v>
      </c>
      <c r="M273" s="12" t="s">
        <v>82</v>
      </c>
      <c r="N273" s="12" t="s">
        <v>81</v>
      </c>
      <c r="O273" s="12" t="s">
        <v>73</v>
      </c>
      <c r="P273" s="12" t="s">
        <v>8</v>
      </c>
      <c r="Q273" s="12" t="s">
        <v>7</v>
      </c>
      <c r="R273" s="12" t="s">
        <v>6</v>
      </c>
      <c r="S273" s="12" t="s">
        <v>5</v>
      </c>
      <c r="T273" s="12" t="s">
        <v>4</v>
      </c>
      <c r="U273" s="13">
        <v>6.9420549999999999</v>
      </c>
      <c r="V273" s="12" t="s">
        <v>2</v>
      </c>
      <c r="W273" s="12" t="s">
        <v>63</v>
      </c>
      <c r="X273" s="12" t="s">
        <v>0</v>
      </c>
      <c r="Y273" s="14">
        <f t="shared" si="8"/>
        <v>10.155555555555557</v>
      </c>
      <c r="Z273" s="14">
        <f t="shared" si="9"/>
        <v>5.3752777777777787</v>
      </c>
    </row>
    <row r="274" spans="1:26" x14ac:dyDescent="0.3">
      <c r="A274" s="12" t="s">
        <v>20</v>
      </c>
      <c r="B274" s="12" t="s">
        <v>19</v>
      </c>
      <c r="C274" s="12" t="s">
        <v>80</v>
      </c>
      <c r="D274" s="12">
        <v>1779.0608</v>
      </c>
      <c r="E274" s="12">
        <v>1</v>
      </c>
      <c r="F274" s="12" t="s">
        <v>79</v>
      </c>
      <c r="G274" s="12" t="s">
        <v>78</v>
      </c>
      <c r="H274" s="12">
        <v>1757.0497</v>
      </c>
      <c r="I274" s="12" t="s">
        <v>59</v>
      </c>
      <c r="J274" s="12" t="s">
        <v>77</v>
      </c>
      <c r="K274" s="12" t="s">
        <v>76</v>
      </c>
      <c r="L274" s="12" t="s">
        <v>75</v>
      </c>
      <c r="M274" s="12" t="s">
        <v>56</v>
      </c>
      <c r="N274" s="12" t="s">
        <v>74</v>
      </c>
      <c r="O274" s="12" t="s">
        <v>73</v>
      </c>
      <c r="P274" s="12" t="s">
        <v>8</v>
      </c>
      <c r="Q274" s="12" t="s">
        <v>7</v>
      </c>
      <c r="R274" s="12" t="s">
        <v>6</v>
      </c>
      <c r="S274" s="12" t="s">
        <v>5</v>
      </c>
      <c r="T274" s="12" t="s">
        <v>4</v>
      </c>
      <c r="U274" s="13">
        <v>6.9420549999999999</v>
      </c>
      <c r="V274" s="12" t="s">
        <v>2</v>
      </c>
      <c r="W274" s="12" t="s">
        <v>63</v>
      </c>
      <c r="X274" s="12" t="s">
        <v>0</v>
      </c>
      <c r="Y274" s="14">
        <f t="shared" si="8"/>
        <v>10.159722222222223</v>
      </c>
      <c r="Z274" s="14">
        <f t="shared" si="9"/>
        <v>5.3794444444444451</v>
      </c>
    </row>
    <row r="275" spans="1:26" x14ac:dyDescent="0.3">
      <c r="A275" s="12" t="s">
        <v>20</v>
      </c>
      <c r="B275" s="12" t="s">
        <v>19</v>
      </c>
      <c r="C275" s="12" t="s">
        <v>72</v>
      </c>
      <c r="D275" s="12">
        <v>1779.0506</v>
      </c>
      <c r="E275" s="12">
        <v>1</v>
      </c>
      <c r="F275" s="12" t="s">
        <v>71</v>
      </c>
      <c r="G275" s="12" t="s">
        <v>70</v>
      </c>
      <c r="H275" s="12">
        <v>1757.0391999999999</v>
      </c>
      <c r="I275" s="12" t="s">
        <v>69</v>
      </c>
      <c r="J275" s="12" t="s">
        <v>58</v>
      </c>
      <c r="K275" s="12" t="s">
        <v>68</v>
      </c>
      <c r="L275" s="12" t="s">
        <v>67</v>
      </c>
      <c r="M275" s="12" t="s">
        <v>66</v>
      </c>
      <c r="N275" s="12" t="s">
        <v>65</v>
      </c>
      <c r="O275" s="12" t="s">
        <v>9</v>
      </c>
      <c r="P275" s="12" t="s">
        <v>8</v>
      </c>
      <c r="Q275" s="12" t="s">
        <v>7</v>
      </c>
      <c r="R275" s="12" t="s">
        <v>6</v>
      </c>
      <c r="S275" s="12" t="s">
        <v>5</v>
      </c>
      <c r="T275" s="12" t="s">
        <v>4</v>
      </c>
      <c r="U275" s="13">
        <v>6.9420549999999999</v>
      </c>
      <c r="V275" s="12" t="s">
        <v>2</v>
      </c>
      <c r="W275" s="12" t="s">
        <v>63</v>
      </c>
      <c r="X275" s="12" t="s">
        <v>0</v>
      </c>
      <c r="Y275" s="14">
        <f t="shared" si="8"/>
        <v>10.16388888888889</v>
      </c>
      <c r="Z275" s="14">
        <f t="shared" si="9"/>
        <v>5.3836111111111116</v>
      </c>
    </row>
    <row r="276" spans="1:26" x14ac:dyDescent="0.3">
      <c r="A276" s="12" t="s">
        <v>20</v>
      </c>
      <c r="B276" s="12" t="s">
        <v>19</v>
      </c>
      <c r="C276" s="12" t="s">
        <v>62</v>
      </c>
      <c r="D276" s="12">
        <v>1779.0481</v>
      </c>
      <c r="E276" s="12">
        <v>1</v>
      </c>
      <c r="F276" s="12" t="s">
        <v>61</v>
      </c>
      <c r="G276" s="12" t="s">
        <v>60</v>
      </c>
      <c r="H276" s="12">
        <v>1757.0367000000001</v>
      </c>
      <c r="I276" s="12" t="s">
        <v>59</v>
      </c>
      <c r="J276" s="12" t="s">
        <v>58</v>
      </c>
      <c r="K276" s="12" t="s">
        <v>57</v>
      </c>
      <c r="L276" s="12" t="s">
        <v>47</v>
      </c>
      <c r="M276" s="12" t="s">
        <v>56</v>
      </c>
      <c r="N276" s="12" t="s">
        <v>55</v>
      </c>
      <c r="O276" s="12" t="s">
        <v>9</v>
      </c>
      <c r="P276" s="12" t="s">
        <v>8</v>
      </c>
      <c r="Q276" s="12" t="s">
        <v>7</v>
      </c>
      <c r="R276" s="12" t="s">
        <v>6</v>
      </c>
      <c r="S276" s="12" t="s">
        <v>5</v>
      </c>
      <c r="T276" s="12" t="s">
        <v>4</v>
      </c>
      <c r="U276" s="13">
        <v>6.9420529999999996</v>
      </c>
      <c r="V276" s="12" t="s">
        <v>2</v>
      </c>
      <c r="W276" s="12" t="s">
        <v>54</v>
      </c>
      <c r="X276" s="12" t="s">
        <v>0</v>
      </c>
      <c r="Y276" s="14">
        <f t="shared" si="8"/>
        <v>10.168055555555554</v>
      </c>
      <c r="Z276" s="14">
        <f t="shared" si="9"/>
        <v>5.3877777777777762</v>
      </c>
    </row>
    <row r="277" spans="1:26" x14ac:dyDescent="0.3">
      <c r="A277" s="12" t="s">
        <v>20</v>
      </c>
      <c r="B277" s="12" t="s">
        <v>19</v>
      </c>
      <c r="C277" s="12" t="s">
        <v>53</v>
      </c>
      <c r="D277" s="12">
        <v>1779.0482</v>
      </c>
      <c r="E277" s="12">
        <v>1</v>
      </c>
      <c r="F277" s="12" t="s">
        <v>52</v>
      </c>
      <c r="G277" s="12" t="s">
        <v>51</v>
      </c>
      <c r="H277" s="12">
        <v>1757.0368000000001</v>
      </c>
      <c r="I277" s="12" t="s">
        <v>50</v>
      </c>
      <c r="J277" s="12" t="s">
        <v>49</v>
      </c>
      <c r="K277" s="12" t="s">
        <v>48</v>
      </c>
      <c r="L277" s="12" t="s">
        <v>47</v>
      </c>
      <c r="M277" s="12" t="s">
        <v>22</v>
      </c>
      <c r="N277" s="12" t="s">
        <v>21</v>
      </c>
      <c r="O277" s="12" t="s">
        <v>9</v>
      </c>
      <c r="P277" s="12" t="s">
        <v>8</v>
      </c>
      <c r="Q277" s="12" t="s">
        <v>7</v>
      </c>
      <c r="R277" s="12" t="s">
        <v>6</v>
      </c>
      <c r="S277" s="12" t="s">
        <v>5</v>
      </c>
      <c r="T277" s="12" t="s">
        <v>4</v>
      </c>
      <c r="U277" s="13">
        <v>6.9420529999999996</v>
      </c>
      <c r="V277" s="12" t="s">
        <v>2</v>
      </c>
      <c r="W277" s="12" t="s">
        <v>39</v>
      </c>
      <c r="X277" s="12" t="s">
        <v>0</v>
      </c>
      <c r="Y277" s="14">
        <f t="shared" si="8"/>
        <v>10.172222222222222</v>
      </c>
      <c r="Z277" s="14">
        <f t="shared" si="9"/>
        <v>5.3919444444444444</v>
      </c>
    </row>
    <row r="278" spans="1:26" x14ac:dyDescent="0.3">
      <c r="A278" s="12" t="s">
        <v>20</v>
      </c>
      <c r="B278" s="12" t="s">
        <v>19</v>
      </c>
      <c r="C278" s="12" t="s">
        <v>46</v>
      </c>
      <c r="D278" s="12">
        <v>1779.0462</v>
      </c>
      <c r="E278" s="12">
        <v>1</v>
      </c>
      <c r="F278" s="12" t="s">
        <v>45</v>
      </c>
      <c r="G278" s="12" t="s">
        <v>44</v>
      </c>
      <c r="H278" s="12">
        <v>1757.0355</v>
      </c>
      <c r="I278" s="12" t="s">
        <v>43</v>
      </c>
      <c r="J278" s="12" t="s">
        <v>42</v>
      </c>
      <c r="K278" s="12" t="s">
        <v>41</v>
      </c>
      <c r="L278" s="12" t="s">
        <v>40</v>
      </c>
      <c r="M278" s="12" t="s">
        <v>22</v>
      </c>
      <c r="N278" s="12" t="s">
        <v>10</v>
      </c>
      <c r="O278" s="12" t="s">
        <v>9</v>
      </c>
      <c r="P278" s="12" t="s">
        <v>8</v>
      </c>
      <c r="Q278" s="12" t="s">
        <v>7</v>
      </c>
      <c r="R278" s="12" t="s">
        <v>6</v>
      </c>
      <c r="S278" s="12" t="s">
        <v>5</v>
      </c>
      <c r="T278" s="12" t="s">
        <v>4</v>
      </c>
      <c r="U278" s="13">
        <v>6.9420529999999996</v>
      </c>
      <c r="V278" s="12" t="s">
        <v>2</v>
      </c>
      <c r="W278" s="12" t="s">
        <v>39</v>
      </c>
      <c r="X278" s="12" t="s">
        <v>0</v>
      </c>
      <c r="Y278" s="14">
        <f t="shared" si="8"/>
        <v>10.176388888888889</v>
      </c>
      <c r="Z278" s="14">
        <f t="shared" si="9"/>
        <v>5.3961111111111109</v>
      </c>
    </row>
    <row r="279" spans="1:26" x14ac:dyDescent="0.3">
      <c r="A279" s="12" t="s">
        <v>20</v>
      </c>
      <c r="B279" s="12" t="s">
        <v>19</v>
      </c>
      <c r="C279" s="12" t="s">
        <v>38</v>
      </c>
      <c r="D279" s="12">
        <v>1779.049</v>
      </c>
      <c r="E279" s="12">
        <v>1</v>
      </c>
      <c r="F279" s="12" t="s">
        <v>37</v>
      </c>
      <c r="G279" s="12" t="s">
        <v>36</v>
      </c>
      <c r="H279" s="12">
        <v>1757.0373</v>
      </c>
      <c r="I279" s="12" t="s">
        <v>35</v>
      </c>
      <c r="J279" s="12" t="s">
        <v>34</v>
      </c>
      <c r="K279" s="12" t="s">
        <v>33</v>
      </c>
      <c r="L279" s="12" t="s">
        <v>32</v>
      </c>
      <c r="M279" s="12" t="s">
        <v>31</v>
      </c>
      <c r="N279" s="12" t="s">
        <v>21</v>
      </c>
      <c r="O279" s="12" t="s">
        <v>9</v>
      </c>
      <c r="P279" s="12" t="s">
        <v>8</v>
      </c>
      <c r="Q279" s="12" t="s">
        <v>7</v>
      </c>
      <c r="R279" s="12" t="s">
        <v>6</v>
      </c>
      <c r="S279" s="12" t="s">
        <v>5</v>
      </c>
      <c r="T279" s="12" t="s">
        <v>4</v>
      </c>
      <c r="U279" s="13">
        <v>6.9420529999999996</v>
      </c>
      <c r="V279" s="12" t="s">
        <v>2</v>
      </c>
      <c r="W279" s="12" t="s">
        <v>30</v>
      </c>
      <c r="X279" s="12" t="s">
        <v>0</v>
      </c>
      <c r="Y279" s="14">
        <f t="shared" si="8"/>
        <v>10.180555555555555</v>
      </c>
      <c r="Z279" s="14">
        <f t="shared" si="9"/>
        <v>5.4002777777777773</v>
      </c>
    </row>
    <row r="280" spans="1:26" x14ac:dyDescent="0.3">
      <c r="A280" s="12" t="s">
        <v>20</v>
      </c>
      <c r="B280" s="12" t="s">
        <v>19</v>
      </c>
      <c r="C280" s="12" t="s">
        <v>29</v>
      </c>
      <c r="D280" s="12">
        <v>1779.0498</v>
      </c>
      <c r="E280" s="12">
        <v>1</v>
      </c>
      <c r="F280" s="12" t="s">
        <v>28</v>
      </c>
      <c r="G280" s="12" t="s">
        <v>27</v>
      </c>
      <c r="H280" s="12">
        <v>1757.0382</v>
      </c>
      <c r="I280" s="12" t="s">
        <v>26</v>
      </c>
      <c r="J280" s="12" t="s">
        <v>25</v>
      </c>
      <c r="K280" s="12" t="s">
        <v>24</v>
      </c>
      <c r="L280" s="12" t="s">
        <v>23</v>
      </c>
      <c r="M280" s="12" t="s">
        <v>22</v>
      </c>
      <c r="N280" s="12" t="s">
        <v>21</v>
      </c>
      <c r="O280" s="12" t="s">
        <v>9</v>
      </c>
      <c r="P280" s="12" t="s">
        <v>8</v>
      </c>
      <c r="Q280" s="12" t="s">
        <v>7</v>
      </c>
      <c r="R280" s="12" t="s">
        <v>6</v>
      </c>
      <c r="S280" s="12" t="s">
        <v>5</v>
      </c>
      <c r="T280" s="12" t="s">
        <v>4</v>
      </c>
      <c r="U280" s="13">
        <v>6.9420529999999996</v>
      </c>
      <c r="V280" s="12" t="s">
        <v>2</v>
      </c>
      <c r="W280" s="12" t="s">
        <v>1</v>
      </c>
      <c r="X280" s="12" t="s">
        <v>0</v>
      </c>
      <c r="Y280" s="14">
        <f t="shared" si="8"/>
        <v>10.184722222222222</v>
      </c>
      <c r="Z280" s="14">
        <f t="shared" si="9"/>
        <v>5.4044444444444437</v>
      </c>
    </row>
    <row r="281" spans="1:26" x14ac:dyDescent="0.3">
      <c r="A281" s="12" t="s">
        <v>20</v>
      </c>
      <c r="B281" s="12" t="s">
        <v>19</v>
      </c>
      <c r="C281" s="12" t="s">
        <v>18</v>
      </c>
      <c r="D281" s="12">
        <v>1779.0479</v>
      </c>
      <c r="E281" s="12">
        <v>1</v>
      </c>
      <c r="F281" s="12" t="s">
        <v>17</v>
      </c>
      <c r="G281" s="12" t="s">
        <v>16</v>
      </c>
      <c r="H281" s="12">
        <v>1757.0369000000001</v>
      </c>
      <c r="I281" s="12" t="s">
        <v>15</v>
      </c>
      <c r="J281" s="12" t="s">
        <v>14</v>
      </c>
      <c r="K281" s="12" t="s">
        <v>13</v>
      </c>
      <c r="L281" s="12" t="s">
        <v>12</v>
      </c>
      <c r="M281" s="12" t="s">
        <v>11</v>
      </c>
      <c r="N281" s="12" t="s">
        <v>10</v>
      </c>
      <c r="O281" s="12" t="s">
        <v>9</v>
      </c>
      <c r="P281" s="12" t="s">
        <v>8</v>
      </c>
      <c r="Q281" s="12" t="s">
        <v>7</v>
      </c>
      <c r="R281" s="12" t="s">
        <v>6</v>
      </c>
      <c r="S281" s="12" t="s">
        <v>5</v>
      </c>
      <c r="T281" s="12" t="s">
        <v>4</v>
      </c>
      <c r="U281" s="13">
        <v>6.9420529999999996</v>
      </c>
      <c r="V281" s="12" t="s">
        <v>2</v>
      </c>
      <c r="W281" s="12" t="s">
        <v>1</v>
      </c>
      <c r="X281" s="12" t="s">
        <v>0</v>
      </c>
      <c r="Y281" s="14">
        <f t="shared" si="8"/>
        <v>10.18888888888889</v>
      </c>
      <c r="Z281" s="14">
        <f t="shared" si="9"/>
        <v>5.4086111111111119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F8330-10C0-45C2-93B1-E78DB7314C78}">
  <dimension ref="A1:N131"/>
  <sheetViews>
    <sheetView topLeftCell="O23" zoomScale="90" zoomScaleNormal="90" workbookViewId="0">
      <selection activeCell="AC39" sqref="AC39"/>
    </sheetView>
  </sheetViews>
  <sheetFormatPr baseColWidth="10" defaultRowHeight="13.8" x14ac:dyDescent="0.25"/>
  <cols>
    <col min="1" max="1" width="8" style="15" bestFit="1" customWidth="1"/>
    <col min="2" max="2" width="11.21875" style="15" bestFit="1" customWidth="1"/>
    <col min="3" max="3" width="8.6640625" style="15" bestFit="1" customWidth="1"/>
    <col min="4" max="4" width="10.44140625" style="34" bestFit="1" customWidth="1"/>
    <col min="5" max="5" width="7.109375" style="34" bestFit="1" customWidth="1"/>
    <col min="6" max="6" width="8.21875" style="15" bestFit="1" customWidth="1"/>
    <col min="7" max="7" width="7.5546875" style="34" bestFit="1" customWidth="1"/>
    <col min="8" max="8" width="13.33203125" style="21" bestFit="1" customWidth="1"/>
    <col min="9" max="9" width="11.5546875" style="21"/>
    <col min="10" max="10" width="11.5546875" style="15"/>
    <col min="11" max="11" width="16.44140625" style="15" bestFit="1" customWidth="1"/>
    <col min="12" max="12" width="18.44140625" style="22" customWidth="1"/>
    <col min="13" max="13" width="8.21875" style="21" bestFit="1" customWidth="1"/>
    <col min="14" max="14" width="11.33203125" style="22" bestFit="1" customWidth="1"/>
    <col min="15" max="16384" width="11.5546875" style="15"/>
  </cols>
  <sheetData>
    <row r="1" spans="1:14" x14ac:dyDescent="0.25">
      <c r="A1" s="8" t="s">
        <v>1469</v>
      </c>
      <c r="B1" s="8" t="s">
        <v>1468</v>
      </c>
      <c r="C1" s="8" t="s">
        <v>1467</v>
      </c>
      <c r="D1" s="18" t="s">
        <v>1466</v>
      </c>
      <c r="E1" s="18" t="s">
        <v>1464</v>
      </c>
      <c r="F1" s="11" t="s">
        <v>1470</v>
      </c>
      <c r="G1" s="11" t="s">
        <v>1471</v>
      </c>
      <c r="H1" s="19" t="s">
        <v>1472</v>
      </c>
      <c r="I1" s="19" t="s">
        <v>1479</v>
      </c>
      <c r="L1" s="20" t="s">
        <v>1472</v>
      </c>
    </row>
    <row r="2" spans="1:14" ht="27.6" x14ac:dyDescent="0.25">
      <c r="A2" s="12" t="s">
        <v>1199</v>
      </c>
      <c r="B2" s="12" t="s">
        <v>19</v>
      </c>
      <c r="C2" s="12" t="s">
        <v>1445</v>
      </c>
      <c r="D2" s="23">
        <v>1779.0499</v>
      </c>
      <c r="E2" s="23" t="s">
        <v>1444</v>
      </c>
      <c r="F2" s="14">
        <v>4.7802777777777781</v>
      </c>
      <c r="G2" s="14">
        <v>0</v>
      </c>
      <c r="H2" s="21">
        <f>D2-$L$10*G2</f>
        <v>1779.0499</v>
      </c>
      <c r="I2" s="21">
        <f>H2-$L$22*G2</f>
        <v>1779.0499</v>
      </c>
      <c r="K2" s="24" t="s">
        <v>1480</v>
      </c>
      <c r="L2" s="25" t="s">
        <v>1473</v>
      </c>
      <c r="M2" s="26" t="s">
        <v>1474</v>
      </c>
      <c r="N2" s="25" t="s">
        <v>1475</v>
      </c>
    </row>
    <row r="3" spans="1:14" x14ac:dyDescent="0.25">
      <c r="A3" s="12" t="s">
        <v>1199</v>
      </c>
      <c r="B3" s="12" t="s">
        <v>19</v>
      </c>
      <c r="C3" s="12" t="s">
        <v>1440</v>
      </c>
      <c r="D3" s="23">
        <v>1779.0458000000001</v>
      </c>
      <c r="E3" s="23" t="s">
        <v>1161</v>
      </c>
      <c r="F3" s="14">
        <v>4.7844444444444445</v>
      </c>
      <c r="G3" s="14">
        <v>4.1666666666664298E-3</v>
      </c>
      <c r="H3" s="21">
        <f t="shared" ref="H3:H33" si="0">D3-$L$10*G3</f>
        <v>1779.0457960189133</v>
      </c>
      <c r="I3" s="21">
        <f t="shared" ref="I3:I66" si="1">H3-$L$22*G3</f>
        <v>1779.0457958246861</v>
      </c>
      <c r="K3" s="27">
        <v>1060</v>
      </c>
      <c r="L3" s="28">
        <f>AVERAGE(D2:D34)</f>
        <v>1779.0492000000004</v>
      </c>
      <c r="M3" s="28">
        <f>STDEVA(D2:D35)</f>
        <v>1.154354693911688E-2</v>
      </c>
      <c r="N3" s="28">
        <f>AVERAGE(G3:G35)</f>
        <v>8.3080808080807741E-2</v>
      </c>
    </row>
    <row r="4" spans="1:14" x14ac:dyDescent="0.25">
      <c r="A4" s="12" t="s">
        <v>1199</v>
      </c>
      <c r="B4" s="12" t="s">
        <v>19</v>
      </c>
      <c r="C4" s="12" t="s">
        <v>1434</v>
      </c>
      <c r="D4" s="23">
        <v>1779.047</v>
      </c>
      <c r="E4" s="23" t="s">
        <v>270</v>
      </c>
      <c r="F4" s="14">
        <v>4.7886111111111109</v>
      </c>
      <c r="G4" s="14">
        <v>8.3333333333328596E-3</v>
      </c>
      <c r="H4" s="21">
        <f t="shared" si="0"/>
        <v>1779.0469920378266</v>
      </c>
      <c r="I4" s="21">
        <f t="shared" si="1"/>
        <v>1779.0469916493723</v>
      </c>
      <c r="K4" s="27">
        <v>1062</v>
      </c>
      <c r="L4" s="28">
        <f>AVERAGE(D36:D66)</f>
        <v>1779.0556709677417</v>
      </c>
      <c r="M4" s="28">
        <f>STDEVA(D36:D66)</f>
        <v>5.6509110503359349E-3</v>
      </c>
      <c r="N4" s="28">
        <f>AVERAGE(G36:G66)</f>
        <v>2.5303315412186378</v>
      </c>
    </row>
    <row r="5" spans="1:14" x14ac:dyDescent="0.25">
      <c r="A5" s="12" t="s">
        <v>1199</v>
      </c>
      <c r="B5" s="12" t="s">
        <v>19</v>
      </c>
      <c r="C5" s="12" t="s">
        <v>1429</v>
      </c>
      <c r="D5" s="23">
        <v>1779.0469000000001</v>
      </c>
      <c r="E5" s="23" t="s">
        <v>1428</v>
      </c>
      <c r="F5" s="14">
        <v>4.7927777777777774</v>
      </c>
      <c r="G5" s="14">
        <v>1.2499999999999289E-2</v>
      </c>
      <c r="H5" s="21">
        <f t="shared" si="0"/>
        <v>1779.0468880567398</v>
      </c>
      <c r="I5" s="21">
        <f t="shared" si="1"/>
        <v>1779.0468874740586</v>
      </c>
      <c r="K5" s="27">
        <v>1064</v>
      </c>
      <c r="L5" s="28">
        <f>AVERAGE(D67:D102)</f>
        <v>1779.053186111111</v>
      </c>
      <c r="M5" s="28">
        <f>STDEVA(D67:D102)</f>
        <v>5.3765178735445899E-3</v>
      </c>
      <c r="N5" s="28">
        <f>AVERAGE(G67:G102)</f>
        <v>3.9011574074074074</v>
      </c>
    </row>
    <row r="6" spans="1:14" x14ac:dyDescent="0.25">
      <c r="A6" s="12" t="s">
        <v>1199</v>
      </c>
      <c r="B6" s="12" t="s">
        <v>19</v>
      </c>
      <c r="C6" s="12" t="s">
        <v>1423</v>
      </c>
      <c r="D6" s="23">
        <v>1779.0625</v>
      </c>
      <c r="E6" s="23" t="s">
        <v>1422</v>
      </c>
      <c r="F6" s="14">
        <v>4.7969444444444447</v>
      </c>
      <c r="G6" s="14">
        <v>1.6666666666666607E-2</v>
      </c>
      <c r="H6" s="21">
        <f t="shared" si="0"/>
        <v>1779.0624840756532</v>
      </c>
      <c r="I6" s="21">
        <f t="shared" si="1"/>
        <v>1779.0624832987448</v>
      </c>
      <c r="K6" s="27">
        <v>1066</v>
      </c>
      <c r="L6" s="28">
        <f>AVERAGE(D103:D131)</f>
        <v>1779.0542137931029</v>
      </c>
      <c r="M6" s="28">
        <f>STDEVA(D103:D131)</f>
        <v>1.2210964748877402E-2</v>
      </c>
      <c r="N6" s="28">
        <f>AVERAGE(G103:G131)</f>
        <v>5.3305938697317989</v>
      </c>
    </row>
    <row r="7" spans="1:14" x14ac:dyDescent="0.25">
      <c r="A7" s="12" t="s">
        <v>1199</v>
      </c>
      <c r="B7" s="12" t="s">
        <v>19</v>
      </c>
      <c r="C7" s="12" t="s">
        <v>1416</v>
      </c>
      <c r="D7" s="23">
        <v>1779.0433</v>
      </c>
      <c r="E7" s="23" t="s">
        <v>761</v>
      </c>
      <c r="F7" s="14">
        <v>4.8011111111111111</v>
      </c>
      <c r="G7" s="14">
        <v>2.0833333333333037E-2</v>
      </c>
      <c r="H7" s="21">
        <f t="shared" si="0"/>
        <v>1779.0432800945664</v>
      </c>
      <c r="I7" s="21">
        <f t="shared" si="1"/>
        <v>1779.0432791234309</v>
      </c>
    </row>
    <row r="8" spans="1:14" x14ac:dyDescent="0.25">
      <c r="A8" s="12" t="s">
        <v>1199</v>
      </c>
      <c r="B8" s="12" t="s">
        <v>19</v>
      </c>
      <c r="C8" s="12" t="s">
        <v>1412</v>
      </c>
      <c r="D8" s="23">
        <v>1779.0572999999999</v>
      </c>
      <c r="E8" s="23" t="s">
        <v>1411</v>
      </c>
      <c r="F8" s="14">
        <v>4.8052777777777775</v>
      </c>
      <c r="G8" s="14">
        <v>2.4999999999999467E-2</v>
      </c>
      <c r="H8" s="21">
        <f t="shared" si="0"/>
        <v>1779.0572761134795</v>
      </c>
      <c r="I8" s="21">
        <f t="shared" si="1"/>
        <v>1779.0572749481169</v>
      </c>
      <c r="K8" s="29" t="s">
        <v>1476</v>
      </c>
      <c r="L8" s="30">
        <f>L6-L3</f>
        <v>5.0137931025346916E-3</v>
      </c>
    </row>
    <row r="9" spans="1:14" x14ac:dyDescent="0.25">
      <c r="A9" s="12" t="s">
        <v>1199</v>
      </c>
      <c r="B9" s="12" t="s">
        <v>19</v>
      </c>
      <c r="C9" s="12" t="s">
        <v>1405</v>
      </c>
      <c r="D9" s="23">
        <v>1779.0467000000001</v>
      </c>
      <c r="E9" s="23" t="s">
        <v>1404</v>
      </c>
      <c r="F9" s="14">
        <v>4.809444444444444</v>
      </c>
      <c r="G9" s="14">
        <v>2.9166666666665897E-2</v>
      </c>
      <c r="H9" s="21">
        <f t="shared" si="0"/>
        <v>1779.046672132393</v>
      </c>
      <c r="I9" s="21">
        <f t="shared" si="1"/>
        <v>1779.0466707728035</v>
      </c>
      <c r="K9" s="29" t="s">
        <v>1477</v>
      </c>
      <c r="L9" s="30">
        <f>N6-N3</f>
        <v>5.2475130616509915</v>
      </c>
    </row>
    <row r="10" spans="1:14" x14ac:dyDescent="0.25">
      <c r="A10" s="12" t="s">
        <v>1199</v>
      </c>
      <c r="B10" s="12" t="s">
        <v>19</v>
      </c>
      <c r="C10" s="12" t="s">
        <v>1399</v>
      </c>
      <c r="D10" s="23">
        <v>1779.0441000000001</v>
      </c>
      <c r="E10" s="23" t="s">
        <v>45</v>
      </c>
      <c r="F10" s="14">
        <v>4.8136111111111113</v>
      </c>
      <c r="G10" s="14">
        <v>3.3333333333333215E-2</v>
      </c>
      <c r="H10" s="21">
        <f t="shared" si="0"/>
        <v>1779.0440681513062</v>
      </c>
      <c r="I10" s="21">
        <f t="shared" si="1"/>
        <v>1779.0440665974895</v>
      </c>
      <c r="K10" s="29" t="s">
        <v>1478</v>
      </c>
      <c r="L10" s="31">
        <f>L8/L9</f>
        <v>9.5546081422372565E-4</v>
      </c>
    </row>
    <row r="11" spans="1:14" x14ac:dyDescent="0.25">
      <c r="A11" s="12" t="s">
        <v>1199</v>
      </c>
      <c r="B11" s="12" t="s">
        <v>19</v>
      </c>
      <c r="C11" s="12" t="s">
        <v>1395</v>
      </c>
      <c r="D11" s="23">
        <v>1779.0425</v>
      </c>
      <c r="E11" s="23" t="s">
        <v>994</v>
      </c>
      <c r="F11" s="14">
        <v>4.8177777777777777</v>
      </c>
      <c r="G11" s="14">
        <v>3.7499999999999645E-2</v>
      </c>
      <c r="H11" s="21">
        <f t="shared" si="0"/>
        <v>1779.0424641702195</v>
      </c>
      <c r="I11" s="21">
        <f t="shared" si="1"/>
        <v>1779.0424624221757</v>
      </c>
    </row>
    <row r="12" spans="1:14" x14ac:dyDescent="0.25">
      <c r="A12" s="12" t="s">
        <v>1199</v>
      </c>
      <c r="B12" s="12" t="s">
        <v>19</v>
      </c>
      <c r="C12" s="12" t="s">
        <v>1389</v>
      </c>
      <c r="D12" s="23">
        <v>1779.0461</v>
      </c>
      <c r="E12" s="23" t="s">
        <v>313</v>
      </c>
      <c r="F12" s="14">
        <v>4.8219444444444441</v>
      </c>
      <c r="G12" s="14">
        <v>4.1666666666666075E-2</v>
      </c>
      <c r="H12" s="21">
        <f t="shared" si="0"/>
        <v>1779.0460601891327</v>
      </c>
      <c r="I12" s="21">
        <f t="shared" si="1"/>
        <v>1779.0460582468618</v>
      </c>
      <c r="L12" s="20" t="s">
        <v>1479</v>
      </c>
    </row>
    <row r="13" spans="1:14" x14ac:dyDescent="0.25">
      <c r="A13" s="12" t="s">
        <v>1199</v>
      </c>
      <c r="B13" s="12" t="s">
        <v>19</v>
      </c>
      <c r="C13" s="12" t="s">
        <v>1384</v>
      </c>
      <c r="D13" s="23">
        <v>1779.0428999999999</v>
      </c>
      <c r="E13" s="23" t="s">
        <v>375</v>
      </c>
      <c r="F13" s="14">
        <v>4.8261111111111106</v>
      </c>
      <c r="G13" s="14">
        <v>4.5833333333332504E-2</v>
      </c>
      <c r="H13" s="21">
        <f t="shared" si="0"/>
        <v>1779.042856208046</v>
      </c>
      <c r="I13" s="21">
        <f t="shared" si="1"/>
        <v>1779.0428540715482</v>
      </c>
    </row>
    <row r="14" spans="1:14" ht="27.6" x14ac:dyDescent="0.25">
      <c r="A14" s="12" t="s">
        <v>1199</v>
      </c>
      <c r="B14" s="12" t="s">
        <v>19</v>
      </c>
      <c r="C14" s="12" t="s">
        <v>1373</v>
      </c>
      <c r="D14" s="23">
        <v>1779.0436</v>
      </c>
      <c r="E14" s="23" t="s">
        <v>378</v>
      </c>
      <c r="F14" s="14">
        <v>4.8344444444444443</v>
      </c>
      <c r="G14" s="14">
        <v>5.4166666666666252E-2</v>
      </c>
      <c r="H14" s="21">
        <f t="shared" si="0"/>
        <v>1779.0435482458724</v>
      </c>
      <c r="I14" s="21">
        <f t="shared" si="1"/>
        <v>1779.0435457209203</v>
      </c>
      <c r="K14" s="24" t="s">
        <v>1480</v>
      </c>
      <c r="L14" s="25" t="s">
        <v>1473</v>
      </c>
      <c r="M14" s="26" t="s">
        <v>1474</v>
      </c>
      <c r="N14" s="25" t="s">
        <v>1475</v>
      </c>
    </row>
    <row r="15" spans="1:14" x14ac:dyDescent="0.25">
      <c r="A15" s="12" t="s">
        <v>1199</v>
      </c>
      <c r="B15" s="12" t="s">
        <v>19</v>
      </c>
      <c r="C15" s="12" t="s">
        <v>1364</v>
      </c>
      <c r="D15" s="23">
        <v>1779.0450000000001</v>
      </c>
      <c r="E15" s="23" t="s">
        <v>51</v>
      </c>
      <c r="F15" s="14">
        <v>4.8427777777777772</v>
      </c>
      <c r="G15" s="14">
        <v>6.2499999999999112E-2</v>
      </c>
      <c r="H15" s="21">
        <f t="shared" si="0"/>
        <v>1779.0449402836991</v>
      </c>
      <c r="I15" s="21">
        <f t="shared" si="1"/>
        <v>1779.0449373702929</v>
      </c>
      <c r="K15" s="27">
        <v>1060</v>
      </c>
      <c r="L15" s="32">
        <f>AVERAGE(H2:H35)</f>
        <v>1779.0488758954391</v>
      </c>
      <c r="M15" s="28">
        <f>STDEVA(H2:H35)</f>
        <v>1.1538368495803844E-2</v>
      </c>
      <c r="N15" s="28">
        <f>AVERAGE(G2:G35)</f>
        <v>8.0637254901960456E-2</v>
      </c>
    </row>
    <row r="16" spans="1:14" x14ac:dyDescent="0.25">
      <c r="A16" s="12" t="s">
        <v>1199</v>
      </c>
      <c r="B16" s="12" t="s">
        <v>19</v>
      </c>
      <c r="C16" s="12" t="s">
        <v>1358</v>
      </c>
      <c r="D16" s="23">
        <v>1779.0554</v>
      </c>
      <c r="E16" s="23" t="s">
        <v>1357</v>
      </c>
      <c r="F16" s="14">
        <v>4.8469444444444445</v>
      </c>
      <c r="G16" s="14">
        <v>6.666666666666643E-2</v>
      </c>
      <c r="H16" s="21">
        <f t="shared" si="0"/>
        <v>1779.0553363026124</v>
      </c>
      <c r="I16" s="21">
        <f t="shared" si="1"/>
        <v>1779.0553331949791</v>
      </c>
      <c r="K16" s="27">
        <v>1062</v>
      </c>
      <c r="L16" s="32">
        <f>AVERAGE(H36:H66)</f>
        <v>1779.0532533351068</v>
      </c>
      <c r="M16" s="28">
        <f>STDEVA(H36:H66)</f>
        <v>5.6493423050652568E-3</v>
      </c>
      <c r="N16" s="28">
        <f>AVERAGE(G36:G66)</f>
        <v>2.5303315412186378</v>
      </c>
    </row>
    <row r="17" spans="1:14" x14ac:dyDescent="0.25">
      <c r="A17" s="12" t="s">
        <v>1199</v>
      </c>
      <c r="B17" s="12" t="s">
        <v>19</v>
      </c>
      <c r="C17" s="12" t="s">
        <v>1351</v>
      </c>
      <c r="D17" s="23">
        <v>1779.0454</v>
      </c>
      <c r="E17" s="23" t="s">
        <v>1350</v>
      </c>
      <c r="F17" s="14">
        <v>4.8511111111111109</v>
      </c>
      <c r="G17" s="14">
        <v>7.083333333333286E-2</v>
      </c>
      <c r="H17" s="21">
        <f t="shared" si="0"/>
        <v>1779.0453323215256</v>
      </c>
      <c r="I17" s="21">
        <f t="shared" si="1"/>
        <v>1779.0453290196651</v>
      </c>
      <c r="K17" s="27">
        <v>1064</v>
      </c>
      <c r="L17" s="32">
        <f>AVERAGE(H67:H102)</f>
        <v>1779.0494587080784</v>
      </c>
      <c r="M17" s="28">
        <f>STDEVA(H67:H102)</f>
        <v>5.4153216303167752E-3</v>
      </c>
      <c r="N17" s="28">
        <f>AVERAGE(G67:G102)</f>
        <v>3.9011574074074074</v>
      </c>
    </row>
    <row r="18" spans="1:14" x14ac:dyDescent="0.25">
      <c r="A18" s="12" t="s">
        <v>1199</v>
      </c>
      <c r="B18" s="12" t="s">
        <v>19</v>
      </c>
      <c r="C18" s="12" t="s">
        <v>1338</v>
      </c>
      <c r="D18" s="23">
        <v>1779.0418</v>
      </c>
      <c r="E18" s="23" t="s">
        <v>1337</v>
      </c>
      <c r="F18" s="14">
        <v>4.8594444444444438</v>
      </c>
      <c r="G18" s="14">
        <v>7.9166666666665719E-2</v>
      </c>
      <c r="H18" s="21">
        <f t="shared" si="0"/>
        <v>1779.0417243593522</v>
      </c>
      <c r="I18" s="21">
        <f t="shared" si="1"/>
        <v>1779.0417206690377</v>
      </c>
      <c r="K18" s="27">
        <v>1066</v>
      </c>
      <c r="L18" s="32">
        <f>AVERAGE(H103:H131)</f>
        <v>1779.0491206195441</v>
      </c>
      <c r="M18" s="28">
        <f>STDEVA(H103:H131)</f>
        <v>1.2220787691807167E-2</v>
      </c>
      <c r="N18" s="28">
        <f>AVERAGE(G103:G131)</f>
        <v>5.3305938697317989</v>
      </c>
    </row>
    <row r="19" spans="1:14" x14ac:dyDescent="0.25">
      <c r="A19" s="12" t="s">
        <v>1199</v>
      </c>
      <c r="B19" s="12" t="s">
        <v>19</v>
      </c>
      <c r="C19" s="12" t="s">
        <v>1329</v>
      </c>
      <c r="D19" s="23">
        <v>1779.0415</v>
      </c>
      <c r="E19" s="23" t="s">
        <v>1328</v>
      </c>
      <c r="F19" s="14">
        <v>4.8636111111111111</v>
      </c>
      <c r="G19" s="14">
        <v>8.3333333333333037E-2</v>
      </c>
      <c r="H19" s="21">
        <f t="shared" si="0"/>
        <v>1779.0414203782655</v>
      </c>
      <c r="I19" s="21">
        <f t="shared" si="1"/>
        <v>1779.0414164937238</v>
      </c>
    </row>
    <row r="20" spans="1:14" x14ac:dyDescent="0.25">
      <c r="A20" s="12" t="s">
        <v>1199</v>
      </c>
      <c r="B20" s="12" t="s">
        <v>19</v>
      </c>
      <c r="C20" s="12" t="s">
        <v>1322</v>
      </c>
      <c r="D20" s="23">
        <v>1779.0469000000001</v>
      </c>
      <c r="E20" s="23" t="s">
        <v>1321</v>
      </c>
      <c r="F20" s="14">
        <v>4.8677777777777784</v>
      </c>
      <c r="G20" s="14">
        <v>8.7500000000000355E-2</v>
      </c>
      <c r="H20" s="21">
        <f t="shared" si="0"/>
        <v>1779.0468163971789</v>
      </c>
      <c r="I20" s="21">
        <f t="shared" si="1"/>
        <v>1779.04681231841</v>
      </c>
      <c r="K20" s="29" t="s">
        <v>1476</v>
      </c>
      <c r="L20" s="30">
        <f>L18-L15</f>
        <v>2.4472410495945951E-4</v>
      </c>
    </row>
    <row r="21" spans="1:14" x14ac:dyDescent="0.25">
      <c r="A21" s="12" t="s">
        <v>1199</v>
      </c>
      <c r="B21" s="12" t="s">
        <v>19</v>
      </c>
      <c r="C21" s="12" t="s">
        <v>1312</v>
      </c>
      <c r="D21" s="23">
        <v>1779.0408</v>
      </c>
      <c r="E21" s="23" t="s">
        <v>994</v>
      </c>
      <c r="F21" s="14">
        <v>4.8761111111111113</v>
      </c>
      <c r="G21" s="14">
        <v>9.5833333333333215E-2</v>
      </c>
      <c r="H21" s="21">
        <f t="shared" si="0"/>
        <v>1779.0407084350054</v>
      </c>
      <c r="I21" s="21">
        <f t="shared" si="1"/>
        <v>1779.0407039677825</v>
      </c>
      <c r="K21" s="29" t="s">
        <v>1477</v>
      </c>
      <c r="L21" s="30">
        <f>N18-N15</f>
        <v>5.2499566148298387</v>
      </c>
    </row>
    <row r="22" spans="1:14" x14ac:dyDescent="0.25">
      <c r="A22" s="12" t="s">
        <v>1199</v>
      </c>
      <c r="B22" s="12" t="s">
        <v>19</v>
      </c>
      <c r="C22" s="12" t="s">
        <v>1300</v>
      </c>
      <c r="D22" s="23">
        <v>1779.0434</v>
      </c>
      <c r="E22" s="23" t="s">
        <v>788</v>
      </c>
      <c r="F22" s="14">
        <v>4.8844444444444441</v>
      </c>
      <c r="G22" s="14">
        <v>0.10416666666666607</v>
      </c>
      <c r="H22" s="21">
        <f t="shared" si="0"/>
        <v>1779.0433004728318</v>
      </c>
      <c r="I22" s="21">
        <f t="shared" si="1"/>
        <v>1779.0432956171546</v>
      </c>
      <c r="K22" s="29" t="s">
        <v>1478</v>
      </c>
      <c r="L22" s="33">
        <f>L20/L21</f>
        <v>4.6614500445236823E-5</v>
      </c>
    </row>
    <row r="23" spans="1:14" x14ac:dyDescent="0.25">
      <c r="A23" s="12" t="s">
        <v>1199</v>
      </c>
      <c r="B23" s="12" t="s">
        <v>19</v>
      </c>
      <c r="C23" s="12" t="s">
        <v>1295</v>
      </c>
      <c r="D23" s="23">
        <v>1779.0427</v>
      </c>
      <c r="E23" s="23" t="s">
        <v>738</v>
      </c>
      <c r="F23" s="14">
        <v>4.8886111111111106</v>
      </c>
      <c r="G23" s="14">
        <v>0.1083333333333325</v>
      </c>
      <c r="H23" s="21">
        <f t="shared" si="0"/>
        <v>1779.0425964917451</v>
      </c>
      <c r="I23" s="21">
        <f t="shared" si="1"/>
        <v>1779.0425914418408</v>
      </c>
    </row>
    <row r="24" spans="1:14" x14ac:dyDescent="0.25">
      <c r="A24" s="12" t="s">
        <v>1199</v>
      </c>
      <c r="B24" s="12" t="s">
        <v>19</v>
      </c>
      <c r="C24" s="12" t="s">
        <v>1289</v>
      </c>
      <c r="D24" s="23">
        <v>1779.0889999999999</v>
      </c>
      <c r="E24" s="23" t="s">
        <v>1288</v>
      </c>
      <c r="F24" s="14">
        <v>4.892777777777777</v>
      </c>
      <c r="G24" s="14">
        <v>0.11249999999999893</v>
      </c>
      <c r="H24" s="21">
        <f t="shared" si="0"/>
        <v>1779.0888925106583</v>
      </c>
      <c r="I24" s="21">
        <f t="shared" si="1"/>
        <v>1779.0888872665271</v>
      </c>
    </row>
    <row r="25" spans="1:14" x14ac:dyDescent="0.25">
      <c r="A25" s="12" t="s">
        <v>1199</v>
      </c>
      <c r="B25" s="12" t="s">
        <v>19</v>
      </c>
      <c r="C25" s="12" t="s">
        <v>1281</v>
      </c>
      <c r="D25" s="23">
        <v>1779.0417</v>
      </c>
      <c r="E25" s="23" t="s">
        <v>1280</v>
      </c>
      <c r="F25" s="14">
        <v>4.8969444444444443</v>
      </c>
      <c r="G25" s="14">
        <v>0.11666666666666625</v>
      </c>
      <c r="H25" s="21">
        <f t="shared" si="0"/>
        <v>1779.0415885295718</v>
      </c>
      <c r="I25" s="21">
        <f t="shared" si="1"/>
        <v>1779.0415830912134</v>
      </c>
    </row>
    <row r="26" spans="1:14" x14ac:dyDescent="0.25">
      <c r="A26" s="12" t="s">
        <v>1199</v>
      </c>
      <c r="B26" s="12" t="s">
        <v>19</v>
      </c>
      <c r="C26" s="12" t="s">
        <v>1274</v>
      </c>
      <c r="D26" s="23">
        <v>1779.0427999999999</v>
      </c>
      <c r="E26" s="23" t="s">
        <v>1273</v>
      </c>
      <c r="F26" s="14">
        <v>4.9011111111111116</v>
      </c>
      <c r="G26" s="14">
        <v>0.12083333333333357</v>
      </c>
      <c r="H26" s="21">
        <f t="shared" si="0"/>
        <v>1779.0426845484849</v>
      </c>
      <c r="I26" s="21">
        <f t="shared" si="1"/>
        <v>1779.0426789158994</v>
      </c>
    </row>
    <row r="27" spans="1:14" x14ac:dyDescent="0.25">
      <c r="A27" s="12" t="s">
        <v>1199</v>
      </c>
      <c r="B27" s="12" t="s">
        <v>19</v>
      </c>
      <c r="C27" s="12" t="s">
        <v>1267</v>
      </c>
      <c r="D27" s="23">
        <v>1779.0645</v>
      </c>
      <c r="E27" s="23" t="s">
        <v>1266</v>
      </c>
      <c r="F27" s="14">
        <v>4.9052777777777781</v>
      </c>
      <c r="G27" s="14">
        <v>0.125</v>
      </c>
      <c r="H27" s="21">
        <f t="shared" si="0"/>
        <v>1779.0643805673981</v>
      </c>
      <c r="I27" s="21">
        <f t="shared" si="1"/>
        <v>1779.0643747405854</v>
      </c>
    </row>
    <row r="28" spans="1:14" x14ac:dyDescent="0.25">
      <c r="A28" s="12" t="s">
        <v>1199</v>
      </c>
      <c r="B28" s="12" t="s">
        <v>19</v>
      </c>
      <c r="C28" s="12" t="s">
        <v>1258</v>
      </c>
      <c r="D28" s="23">
        <v>1779.0432000000001</v>
      </c>
      <c r="E28" s="23" t="s">
        <v>1257</v>
      </c>
      <c r="F28" s="14">
        <v>4.9094444444444445</v>
      </c>
      <c r="G28" s="14">
        <v>0.12916666666666643</v>
      </c>
      <c r="H28" s="21">
        <f t="shared" si="0"/>
        <v>1779.0430765863116</v>
      </c>
      <c r="I28" s="21">
        <f t="shared" si="1"/>
        <v>1779.043070565272</v>
      </c>
    </row>
    <row r="29" spans="1:14" x14ac:dyDescent="0.25">
      <c r="A29" s="12" t="s">
        <v>1199</v>
      </c>
      <c r="B29" s="12" t="s">
        <v>19</v>
      </c>
      <c r="C29" s="12" t="s">
        <v>1241</v>
      </c>
      <c r="D29" s="23">
        <v>1779.0804000000001</v>
      </c>
      <c r="E29" s="23" t="s">
        <v>1240</v>
      </c>
      <c r="F29" s="14">
        <v>4.9177777777777782</v>
      </c>
      <c r="G29" s="14">
        <v>0.13750000000000018</v>
      </c>
      <c r="H29" s="21">
        <f t="shared" si="0"/>
        <v>1779.0802686241382</v>
      </c>
      <c r="I29" s="21">
        <f t="shared" si="1"/>
        <v>1779.0802622146443</v>
      </c>
    </row>
    <row r="30" spans="1:14" x14ac:dyDescent="0.25">
      <c r="A30" s="12" t="s">
        <v>1199</v>
      </c>
      <c r="B30" s="12" t="s">
        <v>19</v>
      </c>
      <c r="C30" s="12" t="s">
        <v>1233</v>
      </c>
      <c r="D30" s="23">
        <v>1779.0440000000001</v>
      </c>
      <c r="E30" s="23" t="s">
        <v>540</v>
      </c>
      <c r="F30" s="14">
        <v>4.9219444444444447</v>
      </c>
      <c r="G30" s="14">
        <v>0.14166666666666661</v>
      </c>
      <c r="H30" s="21">
        <f t="shared" si="0"/>
        <v>1779.0438646430514</v>
      </c>
      <c r="I30" s="21">
        <f t="shared" si="1"/>
        <v>1779.0438580393304</v>
      </c>
    </row>
    <row r="31" spans="1:14" x14ac:dyDescent="0.25">
      <c r="A31" s="12" t="s">
        <v>1199</v>
      </c>
      <c r="B31" s="12" t="s">
        <v>19</v>
      </c>
      <c r="C31" s="12" t="s">
        <v>1227</v>
      </c>
      <c r="D31" s="23">
        <v>1779.0409</v>
      </c>
      <c r="E31" s="23" t="s">
        <v>535</v>
      </c>
      <c r="F31" s="14">
        <v>4.9261111111111111</v>
      </c>
      <c r="G31" s="14">
        <v>0.14583333333333304</v>
      </c>
      <c r="H31" s="21">
        <f t="shared" si="0"/>
        <v>1779.0407606619647</v>
      </c>
      <c r="I31" s="21">
        <f t="shared" si="1"/>
        <v>1779.0407538640168</v>
      </c>
    </row>
    <row r="32" spans="1:14" x14ac:dyDescent="0.25">
      <c r="A32" s="12" t="s">
        <v>1199</v>
      </c>
      <c r="B32" s="12" t="s">
        <v>19</v>
      </c>
      <c r="C32" s="12" t="s">
        <v>1223</v>
      </c>
      <c r="D32" s="23">
        <v>1779.07</v>
      </c>
      <c r="E32" s="23" t="s">
        <v>1222</v>
      </c>
      <c r="F32" s="14">
        <v>4.9302777777777784</v>
      </c>
      <c r="G32" s="14">
        <v>0.15000000000000036</v>
      </c>
      <c r="H32" s="21">
        <f t="shared" si="0"/>
        <v>1779.0698566808778</v>
      </c>
      <c r="I32" s="21">
        <f t="shared" si="1"/>
        <v>1779.0698496887028</v>
      </c>
    </row>
    <row r="33" spans="1:9" x14ac:dyDescent="0.25">
      <c r="A33" s="12" t="s">
        <v>1199</v>
      </c>
      <c r="B33" s="12" t="s">
        <v>19</v>
      </c>
      <c r="C33" s="12" t="s">
        <v>1214</v>
      </c>
      <c r="D33" s="23">
        <v>1779.0427999999999</v>
      </c>
      <c r="E33" s="23" t="s">
        <v>1213</v>
      </c>
      <c r="F33" s="14">
        <v>4.9344444444444449</v>
      </c>
      <c r="G33" s="14">
        <v>0.15416666666666679</v>
      </c>
      <c r="H33" s="21">
        <f t="shared" si="0"/>
        <v>1779.042652699791</v>
      </c>
      <c r="I33" s="21">
        <f t="shared" si="1"/>
        <v>1779.0426455133888</v>
      </c>
    </row>
    <row r="34" spans="1:9" x14ac:dyDescent="0.25">
      <c r="A34" s="12" t="s">
        <v>1199</v>
      </c>
      <c r="B34" s="12" t="s">
        <v>19</v>
      </c>
      <c r="C34" s="12" t="s">
        <v>1207</v>
      </c>
      <c r="D34" s="23">
        <v>1779.0427999999999</v>
      </c>
      <c r="E34" s="23" t="s">
        <v>1008</v>
      </c>
      <c r="F34" s="14">
        <v>4.9386111111111113</v>
      </c>
      <c r="G34" s="14">
        <v>0.15833333333333321</v>
      </c>
      <c r="H34" s="21">
        <f t="shared" ref="H34:H65" si="2">D34-$L$10*G34</f>
        <v>1779.0426487187044</v>
      </c>
      <c r="I34" s="21">
        <f t="shared" si="1"/>
        <v>1779.0426413380751</v>
      </c>
    </row>
    <row r="35" spans="1:9" x14ac:dyDescent="0.25">
      <c r="A35" s="12" t="s">
        <v>1199</v>
      </c>
      <c r="B35" s="12" t="s">
        <v>19</v>
      </c>
      <c r="C35" s="12" t="s">
        <v>1198</v>
      </c>
      <c r="D35" s="23">
        <v>1779.0408</v>
      </c>
      <c r="E35" s="23" t="s">
        <v>1197</v>
      </c>
      <c r="F35" s="14">
        <v>4.9427777777777777</v>
      </c>
      <c r="G35" s="14">
        <v>0.16249999999999964</v>
      </c>
      <c r="H35" s="21">
        <f t="shared" si="2"/>
        <v>1779.0406447376176</v>
      </c>
      <c r="I35" s="21">
        <f t="shared" si="1"/>
        <v>1779.0406371627614</v>
      </c>
    </row>
    <row r="36" spans="1:9" x14ac:dyDescent="0.25">
      <c r="A36" s="12" t="s">
        <v>866</v>
      </c>
      <c r="B36" s="12" t="s">
        <v>19</v>
      </c>
      <c r="C36" s="12" t="s">
        <v>1052</v>
      </c>
      <c r="D36" s="23">
        <v>1779.0671</v>
      </c>
      <c r="E36" s="23" t="s">
        <v>1051</v>
      </c>
      <c r="F36" s="14">
        <v>7.2330555555555556</v>
      </c>
      <c r="G36" s="14">
        <v>2.4527777777777775</v>
      </c>
      <c r="H36" s="21">
        <f t="shared" si="2"/>
        <v>1779.0647564669473</v>
      </c>
      <c r="I36" s="21">
        <f t="shared" si="1"/>
        <v>1779.0646421319366</v>
      </c>
    </row>
    <row r="37" spans="1:9" x14ac:dyDescent="0.25">
      <c r="A37" s="12" t="s">
        <v>866</v>
      </c>
      <c r="B37" s="12" t="s">
        <v>19</v>
      </c>
      <c r="C37" s="12" t="s">
        <v>1045</v>
      </c>
      <c r="D37" s="23">
        <v>1779.0586000000001</v>
      </c>
      <c r="E37" s="23" t="s">
        <v>519</v>
      </c>
      <c r="F37" s="14">
        <v>7.237222222222222</v>
      </c>
      <c r="G37" s="14">
        <v>2.4569444444444439</v>
      </c>
      <c r="H37" s="21">
        <f t="shared" si="2"/>
        <v>1779.0562524858606</v>
      </c>
      <c r="I37" s="21">
        <f t="shared" si="1"/>
        <v>1779.0561379566227</v>
      </c>
    </row>
    <row r="38" spans="1:9" x14ac:dyDescent="0.25">
      <c r="A38" s="12" t="s">
        <v>866</v>
      </c>
      <c r="B38" s="12" t="s">
        <v>19</v>
      </c>
      <c r="C38" s="12" t="s">
        <v>1039</v>
      </c>
      <c r="D38" s="23">
        <v>1779.0567000000001</v>
      </c>
      <c r="E38" s="23" t="s">
        <v>1038</v>
      </c>
      <c r="F38" s="14">
        <v>7.2413888888888893</v>
      </c>
      <c r="G38" s="14">
        <v>2.4611111111111112</v>
      </c>
      <c r="H38" s="21">
        <f t="shared" si="2"/>
        <v>1779.054348504774</v>
      </c>
      <c r="I38" s="21">
        <f t="shared" si="1"/>
        <v>1779.054233781309</v>
      </c>
    </row>
    <row r="39" spans="1:9" x14ac:dyDescent="0.25">
      <c r="A39" s="12" t="s">
        <v>866</v>
      </c>
      <c r="B39" s="12" t="s">
        <v>19</v>
      </c>
      <c r="C39" s="12" t="s">
        <v>1032</v>
      </c>
      <c r="D39" s="23">
        <v>1779.0402999999999</v>
      </c>
      <c r="E39" s="23" t="s">
        <v>1031</v>
      </c>
      <c r="F39" s="14">
        <v>7.2455555555555557</v>
      </c>
      <c r="G39" s="14">
        <v>2.4652777777777777</v>
      </c>
      <c r="H39" s="21">
        <f t="shared" si="2"/>
        <v>1779.037944523687</v>
      </c>
      <c r="I39" s="21">
        <f t="shared" si="1"/>
        <v>1779.0378296059948</v>
      </c>
    </row>
    <row r="40" spans="1:9" x14ac:dyDescent="0.25">
      <c r="A40" s="12" t="s">
        <v>866</v>
      </c>
      <c r="B40" s="12" t="s">
        <v>19</v>
      </c>
      <c r="C40" s="12" t="s">
        <v>1026</v>
      </c>
      <c r="D40" s="23">
        <v>1779.0574999999999</v>
      </c>
      <c r="E40" s="23" t="s">
        <v>61</v>
      </c>
      <c r="F40" s="14">
        <v>7.2497222222222222</v>
      </c>
      <c r="G40" s="14">
        <v>2.4694444444444441</v>
      </c>
      <c r="H40" s="21">
        <f t="shared" si="2"/>
        <v>1779.0551405426004</v>
      </c>
      <c r="I40" s="21">
        <f t="shared" si="1"/>
        <v>1779.0550254306813</v>
      </c>
    </row>
    <row r="41" spans="1:9" x14ac:dyDescent="0.25">
      <c r="A41" s="12" t="s">
        <v>866</v>
      </c>
      <c r="B41" s="12" t="s">
        <v>19</v>
      </c>
      <c r="C41" s="12" t="s">
        <v>1022</v>
      </c>
      <c r="D41" s="23">
        <v>1779.0547999999999</v>
      </c>
      <c r="E41" s="23" t="s">
        <v>332</v>
      </c>
      <c r="F41" s="14">
        <v>7.2538888888888886</v>
      </c>
      <c r="G41" s="14">
        <v>2.4736111111111105</v>
      </c>
      <c r="H41" s="21">
        <f t="shared" si="2"/>
        <v>1779.0524365615136</v>
      </c>
      <c r="I41" s="21">
        <f t="shared" si="1"/>
        <v>1779.0523212553674</v>
      </c>
    </row>
    <row r="42" spans="1:9" x14ac:dyDescent="0.25">
      <c r="A42" s="12" t="s">
        <v>866</v>
      </c>
      <c r="B42" s="12" t="s">
        <v>19</v>
      </c>
      <c r="C42" s="12" t="s">
        <v>1016</v>
      </c>
      <c r="D42" s="23">
        <v>1779.0572</v>
      </c>
      <c r="E42" s="23" t="s">
        <v>1015</v>
      </c>
      <c r="F42" s="14">
        <v>7.2580555555555559</v>
      </c>
      <c r="G42" s="14">
        <v>2.4777777777777779</v>
      </c>
      <c r="H42" s="21">
        <f t="shared" si="2"/>
        <v>1779.054832580427</v>
      </c>
      <c r="I42" s="21">
        <f t="shared" si="1"/>
        <v>1779.0547170800537</v>
      </c>
    </row>
    <row r="43" spans="1:9" x14ac:dyDescent="0.25">
      <c r="A43" s="12" t="s">
        <v>866</v>
      </c>
      <c r="B43" s="12" t="s">
        <v>19</v>
      </c>
      <c r="C43" s="12" t="s">
        <v>1009</v>
      </c>
      <c r="D43" s="23">
        <v>1779.0535</v>
      </c>
      <c r="E43" s="23" t="s">
        <v>1008</v>
      </c>
      <c r="F43" s="14">
        <v>7.2622222222222224</v>
      </c>
      <c r="G43" s="14">
        <v>2.4819444444444443</v>
      </c>
      <c r="H43" s="21">
        <f t="shared" si="2"/>
        <v>1779.0511285993402</v>
      </c>
      <c r="I43" s="21">
        <f t="shared" si="1"/>
        <v>1779.0510129047398</v>
      </c>
    </row>
    <row r="44" spans="1:9" x14ac:dyDescent="0.25">
      <c r="A44" s="12" t="s">
        <v>866</v>
      </c>
      <c r="B44" s="12" t="s">
        <v>19</v>
      </c>
      <c r="C44" s="12" t="s">
        <v>1004</v>
      </c>
      <c r="D44" s="23">
        <v>1779.0616</v>
      </c>
      <c r="E44" s="23" t="s">
        <v>1003</v>
      </c>
      <c r="F44" s="14">
        <v>7.2663888888888888</v>
      </c>
      <c r="G44" s="14">
        <v>2.4861111111111107</v>
      </c>
      <c r="H44" s="21">
        <f t="shared" si="2"/>
        <v>1779.0592246182534</v>
      </c>
      <c r="I44" s="21">
        <f t="shared" si="1"/>
        <v>1779.059108729426</v>
      </c>
    </row>
    <row r="45" spans="1:9" x14ac:dyDescent="0.25">
      <c r="A45" s="12" t="s">
        <v>866</v>
      </c>
      <c r="B45" s="12" t="s">
        <v>19</v>
      </c>
      <c r="C45" s="12" t="s">
        <v>998</v>
      </c>
      <c r="D45" s="23">
        <v>1779.0577000000001</v>
      </c>
      <c r="E45" s="23" t="s">
        <v>332</v>
      </c>
      <c r="F45" s="14">
        <v>7.2705555555555552</v>
      </c>
      <c r="G45" s="14">
        <v>2.4902777777777771</v>
      </c>
      <c r="H45" s="21">
        <f t="shared" si="2"/>
        <v>1779.0553206371669</v>
      </c>
      <c r="I45" s="21">
        <f t="shared" si="1"/>
        <v>1779.0552045541124</v>
      </c>
    </row>
    <row r="46" spans="1:9" x14ac:dyDescent="0.25">
      <c r="A46" s="12" t="s">
        <v>866</v>
      </c>
      <c r="B46" s="12" t="s">
        <v>19</v>
      </c>
      <c r="C46" s="12" t="s">
        <v>995</v>
      </c>
      <c r="D46" s="23">
        <v>1779.0539000000001</v>
      </c>
      <c r="E46" s="23" t="s">
        <v>994</v>
      </c>
      <c r="F46" s="14">
        <v>7.2747222222222225</v>
      </c>
      <c r="G46" s="14">
        <v>2.4944444444444445</v>
      </c>
      <c r="H46" s="21">
        <f t="shared" si="2"/>
        <v>1779.0515166560801</v>
      </c>
      <c r="I46" s="21">
        <f t="shared" si="1"/>
        <v>1779.0514003787985</v>
      </c>
    </row>
    <row r="47" spans="1:9" x14ac:dyDescent="0.25">
      <c r="A47" s="12" t="s">
        <v>866</v>
      </c>
      <c r="B47" s="12" t="s">
        <v>19</v>
      </c>
      <c r="C47" s="12" t="s">
        <v>991</v>
      </c>
      <c r="D47" s="23">
        <v>1779.0549000000001</v>
      </c>
      <c r="E47" s="23" t="s">
        <v>386</v>
      </c>
      <c r="F47" s="14">
        <v>7.278888888888889</v>
      </c>
      <c r="G47" s="14">
        <v>2.4986111111111109</v>
      </c>
      <c r="H47" s="21">
        <f t="shared" si="2"/>
        <v>1779.0525126749935</v>
      </c>
      <c r="I47" s="21">
        <f t="shared" si="1"/>
        <v>1779.0523962034847</v>
      </c>
    </row>
    <row r="48" spans="1:9" x14ac:dyDescent="0.25">
      <c r="A48" s="12" t="s">
        <v>866</v>
      </c>
      <c r="B48" s="12" t="s">
        <v>19</v>
      </c>
      <c r="C48" s="12" t="s">
        <v>988</v>
      </c>
      <c r="D48" s="23">
        <v>1779.0540000000001</v>
      </c>
      <c r="E48" s="23" t="s">
        <v>738</v>
      </c>
      <c r="F48" s="14">
        <v>7.2830555555555554</v>
      </c>
      <c r="G48" s="14">
        <v>2.5027777777777773</v>
      </c>
      <c r="H48" s="21">
        <f t="shared" si="2"/>
        <v>1779.0516086939067</v>
      </c>
      <c r="I48" s="21">
        <f t="shared" si="1"/>
        <v>1779.051492028171</v>
      </c>
    </row>
    <row r="49" spans="1:9" x14ac:dyDescent="0.25">
      <c r="A49" s="12" t="s">
        <v>866</v>
      </c>
      <c r="B49" s="12" t="s">
        <v>19</v>
      </c>
      <c r="C49" s="12" t="s">
        <v>983</v>
      </c>
      <c r="D49" s="23">
        <v>1779.0558000000001</v>
      </c>
      <c r="E49" s="23" t="s">
        <v>982</v>
      </c>
      <c r="F49" s="14">
        <v>7.2872222222222218</v>
      </c>
      <c r="G49" s="14">
        <v>2.5069444444444438</v>
      </c>
      <c r="H49" s="21">
        <f t="shared" si="2"/>
        <v>1779.0534047128199</v>
      </c>
      <c r="I49" s="21">
        <f t="shared" si="1"/>
        <v>1779.053287852857</v>
      </c>
    </row>
    <row r="50" spans="1:9" x14ac:dyDescent="0.25">
      <c r="A50" s="12" t="s">
        <v>866</v>
      </c>
      <c r="B50" s="12" t="s">
        <v>19</v>
      </c>
      <c r="C50" s="12" t="s">
        <v>950</v>
      </c>
      <c r="D50" s="23">
        <v>1779.0521000000001</v>
      </c>
      <c r="E50" s="23" t="s">
        <v>51</v>
      </c>
      <c r="F50" s="14">
        <v>7.3122222222222222</v>
      </c>
      <c r="G50" s="14">
        <v>2.5319444444444441</v>
      </c>
      <c r="H50" s="21">
        <f t="shared" si="2"/>
        <v>1779.0496808262997</v>
      </c>
      <c r="I50" s="21">
        <f t="shared" si="1"/>
        <v>1779.0495628009742</v>
      </c>
    </row>
    <row r="51" spans="1:9" x14ac:dyDescent="0.25">
      <c r="A51" s="12" t="s">
        <v>866</v>
      </c>
      <c r="B51" s="12" t="s">
        <v>19</v>
      </c>
      <c r="C51" s="12" t="s">
        <v>948</v>
      </c>
      <c r="D51" s="23">
        <v>1779.0518</v>
      </c>
      <c r="E51" s="23" t="s">
        <v>326</v>
      </c>
      <c r="F51" s="14">
        <v>7.3163888888888886</v>
      </c>
      <c r="G51" s="14">
        <v>2.5361111111111105</v>
      </c>
      <c r="H51" s="21">
        <f t="shared" si="2"/>
        <v>1779.0493768452127</v>
      </c>
      <c r="I51" s="21">
        <f t="shared" si="1"/>
        <v>1779.0492586256603</v>
      </c>
    </row>
    <row r="52" spans="1:9" x14ac:dyDescent="0.25">
      <c r="A52" s="12" t="s">
        <v>866</v>
      </c>
      <c r="B52" s="12" t="s">
        <v>19</v>
      </c>
      <c r="C52" s="12" t="s">
        <v>945</v>
      </c>
      <c r="D52" s="23">
        <v>1779.057</v>
      </c>
      <c r="E52" s="23" t="s">
        <v>944</v>
      </c>
      <c r="F52" s="14">
        <v>7.320555555555555</v>
      </c>
      <c r="G52" s="14">
        <v>2.540277777777777</v>
      </c>
      <c r="H52" s="21">
        <f t="shared" si="2"/>
        <v>1779.0545728641262</v>
      </c>
      <c r="I52" s="21">
        <f t="shared" si="1"/>
        <v>1779.0544544503466</v>
      </c>
    </row>
    <row r="53" spans="1:9" x14ac:dyDescent="0.25">
      <c r="A53" s="12" t="s">
        <v>866</v>
      </c>
      <c r="B53" s="12" t="s">
        <v>19</v>
      </c>
      <c r="C53" s="12" t="s">
        <v>941</v>
      </c>
      <c r="D53" s="23">
        <v>1779.0534</v>
      </c>
      <c r="E53" s="23" t="s">
        <v>940</v>
      </c>
      <c r="F53" s="14">
        <v>7.3247222222222224</v>
      </c>
      <c r="G53" s="14">
        <v>2.5444444444444443</v>
      </c>
      <c r="H53" s="21">
        <f t="shared" si="2"/>
        <v>1779.0509688830393</v>
      </c>
      <c r="I53" s="21">
        <f t="shared" si="1"/>
        <v>1779.0508502750326</v>
      </c>
    </row>
    <row r="54" spans="1:9" x14ac:dyDescent="0.25">
      <c r="A54" s="12" t="s">
        <v>866</v>
      </c>
      <c r="B54" s="12" t="s">
        <v>19</v>
      </c>
      <c r="C54" s="12" t="s">
        <v>936</v>
      </c>
      <c r="D54" s="23">
        <v>1779.0547999999999</v>
      </c>
      <c r="E54" s="23" t="s">
        <v>45</v>
      </c>
      <c r="F54" s="14">
        <v>7.3288888888888888</v>
      </c>
      <c r="G54" s="14">
        <v>2.5486111111111107</v>
      </c>
      <c r="H54" s="21">
        <f t="shared" si="2"/>
        <v>1779.0523649019526</v>
      </c>
      <c r="I54" s="21">
        <f t="shared" si="1"/>
        <v>1779.0522460997188</v>
      </c>
    </row>
    <row r="55" spans="1:9" x14ac:dyDescent="0.25">
      <c r="A55" s="12" t="s">
        <v>866</v>
      </c>
      <c r="B55" s="12" t="s">
        <v>19</v>
      </c>
      <c r="C55" s="12" t="s">
        <v>932</v>
      </c>
      <c r="D55" s="23">
        <v>1779.0530000000001</v>
      </c>
      <c r="E55" s="23" t="s">
        <v>474</v>
      </c>
      <c r="F55" s="14">
        <v>7.3330555555555552</v>
      </c>
      <c r="G55" s="14">
        <v>2.5527777777777771</v>
      </c>
      <c r="H55" s="21">
        <f t="shared" si="2"/>
        <v>1779.050560920866</v>
      </c>
      <c r="I55" s="21">
        <f t="shared" si="1"/>
        <v>1779.050441924405</v>
      </c>
    </row>
    <row r="56" spans="1:9" x14ac:dyDescent="0.25">
      <c r="A56" s="12" t="s">
        <v>866</v>
      </c>
      <c r="B56" s="12" t="s">
        <v>19</v>
      </c>
      <c r="C56" s="12" t="s">
        <v>923</v>
      </c>
      <c r="D56" s="23">
        <v>1779.0516</v>
      </c>
      <c r="E56" s="23" t="s">
        <v>242</v>
      </c>
      <c r="F56" s="14">
        <v>7.341388888888889</v>
      </c>
      <c r="G56" s="14">
        <v>2.5611111111111109</v>
      </c>
      <c r="H56" s="21">
        <f t="shared" si="2"/>
        <v>1779.0491529586925</v>
      </c>
      <c r="I56" s="21">
        <f t="shared" si="1"/>
        <v>1779.0490335737775</v>
      </c>
    </row>
    <row r="57" spans="1:9" x14ac:dyDescent="0.25">
      <c r="A57" s="12" t="s">
        <v>866</v>
      </c>
      <c r="B57" s="12" t="s">
        <v>19</v>
      </c>
      <c r="C57" s="12" t="s">
        <v>921</v>
      </c>
      <c r="D57" s="23">
        <v>1779.0525</v>
      </c>
      <c r="E57" s="23" t="s">
        <v>313</v>
      </c>
      <c r="F57" s="14">
        <v>7.3455555555555554</v>
      </c>
      <c r="G57" s="14">
        <v>2.5652777777777773</v>
      </c>
      <c r="H57" s="21">
        <f t="shared" si="2"/>
        <v>1779.0500489776057</v>
      </c>
      <c r="I57" s="21">
        <f t="shared" si="1"/>
        <v>1779.0499293984635</v>
      </c>
    </row>
    <row r="58" spans="1:9" x14ac:dyDescent="0.25">
      <c r="A58" s="12" t="s">
        <v>866</v>
      </c>
      <c r="B58" s="12" t="s">
        <v>19</v>
      </c>
      <c r="C58" s="12" t="s">
        <v>916</v>
      </c>
      <c r="D58" s="23">
        <v>1779.0523000000001</v>
      </c>
      <c r="E58" s="23" t="s">
        <v>378</v>
      </c>
      <c r="F58" s="14">
        <v>7.3497222222222218</v>
      </c>
      <c r="G58" s="14">
        <v>2.5694444444444438</v>
      </c>
      <c r="H58" s="21">
        <f t="shared" si="2"/>
        <v>1779.0498449965191</v>
      </c>
      <c r="I58" s="21">
        <f t="shared" si="1"/>
        <v>1779.0497252231498</v>
      </c>
    </row>
    <row r="59" spans="1:9" x14ac:dyDescent="0.25">
      <c r="A59" s="12" t="s">
        <v>866</v>
      </c>
      <c r="B59" s="12" t="s">
        <v>19</v>
      </c>
      <c r="C59" s="12" t="s">
        <v>906</v>
      </c>
      <c r="D59" s="23">
        <v>1779.056</v>
      </c>
      <c r="E59" s="23" t="s">
        <v>580</v>
      </c>
      <c r="F59" s="14">
        <v>7.3580555555555556</v>
      </c>
      <c r="G59" s="14">
        <v>2.5777777777777775</v>
      </c>
      <c r="H59" s="21">
        <f t="shared" si="2"/>
        <v>1779.0535370343457</v>
      </c>
      <c r="I59" s="21">
        <f t="shared" si="1"/>
        <v>1779.0534168725223</v>
      </c>
    </row>
    <row r="60" spans="1:9" x14ac:dyDescent="0.25">
      <c r="A60" s="12" t="s">
        <v>866</v>
      </c>
      <c r="B60" s="12" t="s">
        <v>19</v>
      </c>
      <c r="C60" s="12" t="s">
        <v>900</v>
      </c>
      <c r="D60" s="23">
        <v>1779.0535</v>
      </c>
      <c r="E60" s="23" t="s">
        <v>580</v>
      </c>
      <c r="F60" s="14">
        <v>7.362222222222222</v>
      </c>
      <c r="G60" s="14">
        <v>2.5819444444444439</v>
      </c>
      <c r="H60" s="21">
        <f t="shared" si="2"/>
        <v>1779.0510330532588</v>
      </c>
      <c r="I60" s="21">
        <f t="shared" si="1"/>
        <v>1779.0509126972083</v>
      </c>
    </row>
    <row r="61" spans="1:9" x14ac:dyDescent="0.25">
      <c r="A61" s="12" t="s">
        <v>866</v>
      </c>
      <c r="B61" s="12" t="s">
        <v>19</v>
      </c>
      <c r="C61" s="12" t="s">
        <v>890</v>
      </c>
      <c r="D61" s="23">
        <v>1779.0540000000001</v>
      </c>
      <c r="E61" s="23" t="s">
        <v>270</v>
      </c>
      <c r="F61" s="14">
        <v>7.3705555555555549</v>
      </c>
      <c r="G61" s="14">
        <v>2.5902777777777768</v>
      </c>
      <c r="H61" s="21">
        <f t="shared" si="2"/>
        <v>1779.0515250910855</v>
      </c>
      <c r="I61" s="21">
        <f t="shared" si="1"/>
        <v>1779.051404346581</v>
      </c>
    </row>
    <row r="62" spans="1:9" x14ac:dyDescent="0.25">
      <c r="A62" s="12" t="s">
        <v>866</v>
      </c>
      <c r="B62" s="12" t="s">
        <v>19</v>
      </c>
      <c r="C62" s="12" t="s">
        <v>887</v>
      </c>
      <c r="D62" s="23">
        <v>1779.0755999999999</v>
      </c>
      <c r="E62" s="23" t="s">
        <v>886</v>
      </c>
      <c r="F62" s="14">
        <v>7.3747222222222222</v>
      </c>
      <c r="G62" s="14">
        <v>2.5944444444444441</v>
      </c>
      <c r="H62" s="21">
        <f t="shared" si="2"/>
        <v>1779.0731211099985</v>
      </c>
      <c r="I62" s="21">
        <f t="shared" si="1"/>
        <v>1779.0730001712668</v>
      </c>
    </row>
    <row r="63" spans="1:9" x14ac:dyDescent="0.25">
      <c r="A63" s="12" t="s">
        <v>866</v>
      </c>
      <c r="B63" s="12" t="s">
        <v>19</v>
      </c>
      <c r="C63" s="12" t="s">
        <v>882</v>
      </c>
      <c r="D63" s="23">
        <v>1779.0569</v>
      </c>
      <c r="E63" s="23" t="s">
        <v>430</v>
      </c>
      <c r="F63" s="14">
        <v>7.3788888888888886</v>
      </c>
      <c r="G63" s="14">
        <v>2.5986111111111105</v>
      </c>
      <c r="H63" s="21">
        <f t="shared" si="2"/>
        <v>1779.0544171289121</v>
      </c>
      <c r="I63" s="21">
        <f t="shared" si="1"/>
        <v>1779.0542959959532</v>
      </c>
    </row>
    <row r="64" spans="1:9" x14ac:dyDescent="0.25">
      <c r="A64" s="12" t="s">
        <v>866</v>
      </c>
      <c r="B64" s="12" t="s">
        <v>19</v>
      </c>
      <c r="C64" s="12" t="s">
        <v>879</v>
      </c>
      <c r="D64" s="23">
        <v>1779.0534</v>
      </c>
      <c r="E64" s="23" t="s">
        <v>367</v>
      </c>
      <c r="F64" s="14">
        <v>7.383055555555555</v>
      </c>
      <c r="G64" s="14">
        <v>2.602777777777777</v>
      </c>
      <c r="H64" s="21">
        <f t="shared" si="2"/>
        <v>1779.0509131478252</v>
      </c>
      <c r="I64" s="21">
        <f t="shared" si="1"/>
        <v>1779.0507918206392</v>
      </c>
    </row>
    <row r="65" spans="1:9" x14ac:dyDescent="0.25">
      <c r="A65" s="12" t="s">
        <v>866</v>
      </c>
      <c r="B65" s="12" t="s">
        <v>19</v>
      </c>
      <c r="C65" s="12" t="s">
        <v>871</v>
      </c>
      <c r="D65" s="23">
        <v>1779.0608999999999</v>
      </c>
      <c r="E65" s="23" t="s">
        <v>626</v>
      </c>
      <c r="F65" s="14">
        <v>7.3913888888888897</v>
      </c>
      <c r="G65" s="14">
        <v>2.6111111111111116</v>
      </c>
      <c r="H65" s="21">
        <f t="shared" si="2"/>
        <v>1779.0584051856517</v>
      </c>
      <c r="I65" s="21">
        <f t="shared" si="1"/>
        <v>1779.0582834700117</v>
      </c>
    </row>
    <row r="66" spans="1:9" x14ac:dyDescent="0.25">
      <c r="A66" s="12" t="s">
        <v>866</v>
      </c>
      <c r="B66" s="12" t="s">
        <v>19</v>
      </c>
      <c r="C66" s="12" t="s">
        <v>865</v>
      </c>
      <c r="D66" s="23">
        <v>1779.0534</v>
      </c>
      <c r="E66" s="23" t="s">
        <v>864</v>
      </c>
      <c r="F66" s="14">
        <v>7.3955555555555561</v>
      </c>
      <c r="G66" s="14">
        <v>2.615277777777778</v>
      </c>
      <c r="H66" s="21">
        <f t="shared" ref="H66:H97" si="3">D66-$L$10*G66</f>
        <v>1779.050901204565</v>
      </c>
      <c r="I66" s="21">
        <f t="shared" si="1"/>
        <v>1779.0507792946978</v>
      </c>
    </row>
    <row r="67" spans="1:9" x14ac:dyDescent="0.25">
      <c r="A67" s="12" t="s">
        <v>497</v>
      </c>
      <c r="B67" s="12" t="s">
        <v>19</v>
      </c>
      <c r="C67" s="12" t="s">
        <v>693</v>
      </c>
      <c r="D67" s="23">
        <v>1779.0641000000001</v>
      </c>
      <c r="E67" s="23" t="s">
        <v>692</v>
      </c>
      <c r="F67" s="14">
        <v>8.6024999999999991</v>
      </c>
      <c r="G67" s="14">
        <v>3.8222222222222211</v>
      </c>
      <c r="H67" s="21">
        <f t="shared" si="3"/>
        <v>1779.0604480164434</v>
      </c>
      <c r="I67" s="21">
        <f t="shared" ref="I67:I130" si="4">H67-$L$22*G67</f>
        <v>1779.0602698454638</v>
      </c>
    </row>
    <row r="68" spans="1:9" x14ac:dyDescent="0.25">
      <c r="A68" s="12" t="s">
        <v>497</v>
      </c>
      <c r="B68" s="12" t="s">
        <v>19</v>
      </c>
      <c r="C68" s="12" t="s">
        <v>687</v>
      </c>
      <c r="D68" s="23">
        <v>1779.0590999999999</v>
      </c>
      <c r="E68" s="23" t="s">
        <v>686</v>
      </c>
      <c r="F68" s="14">
        <v>8.6066666666666656</v>
      </c>
      <c r="G68" s="14">
        <v>3.8263888888888875</v>
      </c>
      <c r="H68" s="21">
        <f t="shared" si="3"/>
        <v>1779.0554440353567</v>
      </c>
      <c r="I68" s="21">
        <f t="shared" si="4"/>
        <v>1779.0552656701502</v>
      </c>
    </row>
    <row r="69" spans="1:9" x14ac:dyDescent="0.25">
      <c r="A69" s="12" t="s">
        <v>497</v>
      </c>
      <c r="B69" s="12" t="s">
        <v>19</v>
      </c>
      <c r="C69" s="12" t="s">
        <v>681</v>
      </c>
      <c r="D69" s="23">
        <v>1779.0615</v>
      </c>
      <c r="E69" s="23" t="s">
        <v>680</v>
      </c>
      <c r="F69" s="14">
        <v>8.6108333333333338</v>
      </c>
      <c r="G69" s="14">
        <v>3.8305555555555557</v>
      </c>
      <c r="H69" s="21">
        <f t="shared" si="3"/>
        <v>1779.0578400542699</v>
      </c>
      <c r="I69" s="21">
        <f t="shared" si="4"/>
        <v>1779.0576614948363</v>
      </c>
    </row>
    <row r="70" spans="1:9" x14ac:dyDescent="0.25">
      <c r="A70" s="12" t="s">
        <v>497</v>
      </c>
      <c r="B70" s="12" t="s">
        <v>19</v>
      </c>
      <c r="C70" s="12" t="s">
        <v>676</v>
      </c>
      <c r="D70" s="23">
        <v>1779.0614</v>
      </c>
      <c r="E70" s="23" t="s">
        <v>675</v>
      </c>
      <c r="F70" s="14">
        <v>8.6150000000000002</v>
      </c>
      <c r="G70" s="14">
        <v>3.8347222222222221</v>
      </c>
      <c r="H70" s="21">
        <f t="shared" si="3"/>
        <v>1779.0577360731834</v>
      </c>
      <c r="I70" s="21">
        <f t="shared" si="4"/>
        <v>1779.0575573195226</v>
      </c>
    </row>
    <row r="71" spans="1:9" x14ac:dyDescent="0.25">
      <c r="A71" s="12" t="s">
        <v>497</v>
      </c>
      <c r="B71" s="12" t="s">
        <v>19</v>
      </c>
      <c r="C71" s="12" t="s">
        <v>668</v>
      </c>
      <c r="D71" s="23">
        <v>1779.068</v>
      </c>
      <c r="E71" s="23" t="s">
        <v>667</v>
      </c>
      <c r="F71" s="14">
        <v>8.6191666666666666</v>
      </c>
      <c r="G71" s="14">
        <v>3.8388888888888886</v>
      </c>
      <c r="H71" s="21">
        <f t="shared" si="3"/>
        <v>1779.0643320920965</v>
      </c>
      <c r="I71" s="21">
        <f t="shared" si="4"/>
        <v>1779.0641531442086</v>
      </c>
    </row>
    <row r="72" spans="1:9" x14ac:dyDescent="0.25">
      <c r="A72" s="12" t="s">
        <v>497</v>
      </c>
      <c r="B72" s="12" t="s">
        <v>19</v>
      </c>
      <c r="C72" s="12" t="s">
        <v>662</v>
      </c>
      <c r="D72" s="23">
        <v>1779.06</v>
      </c>
      <c r="E72" s="23" t="s">
        <v>661</v>
      </c>
      <c r="F72" s="14">
        <v>8.6233333333333331</v>
      </c>
      <c r="G72" s="14">
        <v>3.843055555555555</v>
      </c>
      <c r="H72" s="21">
        <f t="shared" si="3"/>
        <v>1779.0563281110096</v>
      </c>
      <c r="I72" s="21">
        <f t="shared" si="4"/>
        <v>1779.0561489688948</v>
      </c>
    </row>
    <row r="73" spans="1:9" x14ac:dyDescent="0.25">
      <c r="A73" s="12" t="s">
        <v>497</v>
      </c>
      <c r="B73" s="12" t="s">
        <v>19</v>
      </c>
      <c r="C73" s="12" t="s">
        <v>656</v>
      </c>
      <c r="D73" s="23">
        <v>1779.0577000000001</v>
      </c>
      <c r="E73" s="23" t="s">
        <v>326</v>
      </c>
      <c r="F73" s="14">
        <v>8.6275000000000013</v>
      </c>
      <c r="G73" s="14">
        <v>3.8472222222222232</v>
      </c>
      <c r="H73" s="21">
        <f t="shared" si="3"/>
        <v>1779.0540241299232</v>
      </c>
      <c r="I73" s="21">
        <f t="shared" si="4"/>
        <v>1779.0538447935812</v>
      </c>
    </row>
    <row r="74" spans="1:9" x14ac:dyDescent="0.25">
      <c r="A74" s="12" t="s">
        <v>497</v>
      </c>
      <c r="B74" s="12" t="s">
        <v>19</v>
      </c>
      <c r="C74" s="12" t="s">
        <v>652</v>
      </c>
      <c r="D74" s="23">
        <v>1779.0569</v>
      </c>
      <c r="E74" s="23" t="s">
        <v>453</v>
      </c>
      <c r="F74" s="14">
        <v>8.6316666666666677</v>
      </c>
      <c r="G74" s="14">
        <v>3.8513888888888896</v>
      </c>
      <c r="H74" s="21">
        <f t="shared" si="3"/>
        <v>1779.0532201488363</v>
      </c>
      <c r="I74" s="21">
        <f t="shared" si="4"/>
        <v>1779.0530406182672</v>
      </c>
    </row>
    <row r="75" spans="1:9" x14ac:dyDescent="0.25">
      <c r="A75" s="12" t="s">
        <v>497</v>
      </c>
      <c r="B75" s="12" t="s">
        <v>19</v>
      </c>
      <c r="C75" s="12" t="s">
        <v>649</v>
      </c>
      <c r="D75" s="23">
        <v>1779.0536</v>
      </c>
      <c r="E75" s="23" t="s">
        <v>648</v>
      </c>
      <c r="F75" s="14">
        <v>8.6358333333333324</v>
      </c>
      <c r="G75" s="14">
        <v>3.8555555555555543</v>
      </c>
      <c r="H75" s="21">
        <f t="shared" si="3"/>
        <v>1779.0499161677496</v>
      </c>
      <c r="I75" s="21">
        <f t="shared" si="4"/>
        <v>1779.0497364429534</v>
      </c>
    </row>
    <row r="76" spans="1:9" x14ac:dyDescent="0.25">
      <c r="A76" s="12" t="s">
        <v>497</v>
      </c>
      <c r="B76" s="12" t="s">
        <v>19</v>
      </c>
      <c r="C76" s="12" t="s">
        <v>639</v>
      </c>
      <c r="D76" s="23">
        <v>1779.0547999999999</v>
      </c>
      <c r="E76" s="23" t="s">
        <v>332</v>
      </c>
      <c r="F76" s="14">
        <v>8.644166666666667</v>
      </c>
      <c r="G76" s="14">
        <v>3.8638888888888889</v>
      </c>
      <c r="H76" s="21">
        <f t="shared" si="3"/>
        <v>1779.0511082055759</v>
      </c>
      <c r="I76" s="21">
        <f t="shared" si="4"/>
        <v>1779.0509280923256</v>
      </c>
    </row>
    <row r="77" spans="1:9" x14ac:dyDescent="0.25">
      <c r="A77" s="12" t="s">
        <v>497</v>
      </c>
      <c r="B77" s="12" t="s">
        <v>19</v>
      </c>
      <c r="C77" s="12" t="s">
        <v>633</v>
      </c>
      <c r="D77" s="23">
        <v>1779.0558000000001</v>
      </c>
      <c r="E77" s="23" t="s">
        <v>632</v>
      </c>
      <c r="F77" s="14">
        <v>8.6483333333333334</v>
      </c>
      <c r="G77" s="14">
        <v>3.8680555555555554</v>
      </c>
      <c r="H77" s="21">
        <f t="shared" si="3"/>
        <v>1779.0521042244895</v>
      </c>
      <c r="I77" s="21">
        <f t="shared" si="4"/>
        <v>1779.0519239170121</v>
      </c>
    </row>
    <row r="78" spans="1:9" x14ac:dyDescent="0.25">
      <c r="A78" s="12" t="s">
        <v>497</v>
      </c>
      <c r="B78" s="12" t="s">
        <v>19</v>
      </c>
      <c r="C78" s="12" t="s">
        <v>627</v>
      </c>
      <c r="D78" s="23">
        <v>1779.0558000000001</v>
      </c>
      <c r="E78" s="23" t="s">
        <v>626</v>
      </c>
      <c r="F78" s="14">
        <v>8.6524999999999999</v>
      </c>
      <c r="G78" s="14">
        <v>3.8722222222222218</v>
      </c>
      <c r="H78" s="21">
        <f t="shared" si="3"/>
        <v>1779.0521002434027</v>
      </c>
      <c r="I78" s="21">
        <f t="shared" si="4"/>
        <v>1779.0519197416982</v>
      </c>
    </row>
    <row r="79" spans="1:9" x14ac:dyDescent="0.25">
      <c r="A79" s="12" t="s">
        <v>497</v>
      </c>
      <c r="B79" s="12" t="s">
        <v>19</v>
      </c>
      <c r="C79" s="12" t="s">
        <v>620</v>
      </c>
      <c r="D79" s="23">
        <v>1779.0541000000001</v>
      </c>
      <c r="E79" s="23" t="s">
        <v>619</v>
      </c>
      <c r="F79" s="14">
        <v>8.6566666666666663</v>
      </c>
      <c r="G79" s="14">
        <v>3.8763888888888882</v>
      </c>
      <c r="H79" s="21">
        <f t="shared" si="3"/>
        <v>1779.0503962623161</v>
      </c>
      <c r="I79" s="21">
        <f t="shared" si="4"/>
        <v>1779.0502155663846</v>
      </c>
    </row>
    <row r="80" spans="1:9" x14ac:dyDescent="0.25">
      <c r="A80" s="12" t="s">
        <v>497</v>
      </c>
      <c r="B80" s="12" t="s">
        <v>19</v>
      </c>
      <c r="C80" s="12" t="s">
        <v>615</v>
      </c>
      <c r="D80" s="23">
        <v>1779.0540000000001</v>
      </c>
      <c r="E80" s="23" t="s">
        <v>535</v>
      </c>
      <c r="F80" s="14">
        <v>8.6608333333333345</v>
      </c>
      <c r="G80" s="14">
        <v>3.8805555555555564</v>
      </c>
      <c r="H80" s="21">
        <f t="shared" si="3"/>
        <v>1779.0502922812293</v>
      </c>
      <c r="I80" s="21">
        <f t="shared" si="4"/>
        <v>1779.0501113910707</v>
      </c>
    </row>
    <row r="81" spans="1:9" x14ac:dyDescent="0.25">
      <c r="A81" s="12" t="s">
        <v>497</v>
      </c>
      <c r="B81" s="12" t="s">
        <v>19</v>
      </c>
      <c r="C81" s="12" t="s">
        <v>611</v>
      </c>
      <c r="D81" s="23">
        <v>1779.0547999999999</v>
      </c>
      <c r="E81" s="23" t="s">
        <v>453</v>
      </c>
      <c r="F81" s="14">
        <v>8.6650000000000009</v>
      </c>
      <c r="G81" s="14">
        <v>3.8847222222222229</v>
      </c>
      <c r="H81" s="21">
        <f t="shared" si="3"/>
        <v>1779.0510883001425</v>
      </c>
      <c r="I81" s="21">
        <f t="shared" si="4"/>
        <v>1779.0509072157568</v>
      </c>
    </row>
    <row r="82" spans="1:9" x14ac:dyDescent="0.25">
      <c r="A82" s="12" t="s">
        <v>497</v>
      </c>
      <c r="B82" s="12" t="s">
        <v>19</v>
      </c>
      <c r="C82" s="12" t="s">
        <v>603</v>
      </c>
      <c r="D82" s="23">
        <v>1779.0507</v>
      </c>
      <c r="E82" s="23" t="s">
        <v>602</v>
      </c>
      <c r="F82" s="14">
        <v>8.673333333333332</v>
      </c>
      <c r="G82" s="14">
        <v>3.8930555555555539</v>
      </c>
      <c r="H82" s="21">
        <f t="shared" si="3"/>
        <v>1779.046980337969</v>
      </c>
      <c r="I82" s="21">
        <f t="shared" si="4"/>
        <v>1779.0467988651289</v>
      </c>
    </row>
    <row r="83" spans="1:9" x14ac:dyDescent="0.25">
      <c r="A83" s="12" t="s">
        <v>497</v>
      </c>
      <c r="B83" s="12" t="s">
        <v>19</v>
      </c>
      <c r="C83" s="12" t="s">
        <v>599</v>
      </c>
      <c r="D83" s="23">
        <v>1779.0481</v>
      </c>
      <c r="E83" s="23" t="s">
        <v>598</v>
      </c>
      <c r="F83" s="14">
        <v>8.6775000000000002</v>
      </c>
      <c r="G83" s="14">
        <v>3.8972222222222221</v>
      </c>
      <c r="H83" s="21">
        <f t="shared" si="3"/>
        <v>1779.0443763568824</v>
      </c>
      <c r="I83" s="21">
        <f t="shared" si="4"/>
        <v>1779.0441946898154</v>
      </c>
    </row>
    <row r="84" spans="1:9" x14ac:dyDescent="0.25">
      <c r="A84" s="12" t="s">
        <v>497</v>
      </c>
      <c r="B84" s="12" t="s">
        <v>19</v>
      </c>
      <c r="C84" s="12" t="s">
        <v>592</v>
      </c>
      <c r="D84" s="23">
        <v>1779.0532000000001</v>
      </c>
      <c r="E84" s="23" t="s">
        <v>591</v>
      </c>
      <c r="F84" s="14">
        <v>8.6816666666666666</v>
      </c>
      <c r="G84" s="14">
        <v>3.9013888888888886</v>
      </c>
      <c r="H84" s="21">
        <f t="shared" si="3"/>
        <v>1779.0494723757956</v>
      </c>
      <c r="I84" s="21">
        <f t="shared" si="4"/>
        <v>1779.0492905145015</v>
      </c>
    </row>
    <row r="85" spans="1:9" x14ac:dyDescent="0.25">
      <c r="A85" s="12" t="s">
        <v>497</v>
      </c>
      <c r="B85" s="12" t="s">
        <v>19</v>
      </c>
      <c r="C85" s="12" t="s">
        <v>586</v>
      </c>
      <c r="D85" s="23">
        <v>1779.0509</v>
      </c>
      <c r="E85" s="23" t="s">
        <v>362</v>
      </c>
      <c r="F85" s="14">
        <v>8.6858333333333331</v>
      </c>
      <c r="G85" s="14">
        <v>3.905555555555555</v>
      </c>
      <c r="H85" s="21">
        <f t="shared" si="3"/>
        <v>1779.0471683947089</v>
      </c>
      <c r="I85" s="21">
        <f t="shared" si="4"/>
        <v>1779.0469863391877</v>
      </c>
    </row>
    <row r="86" spans="1:9" x14ac:dyDescent="0.25">
      <c r="A86" s="12" t="s">
        <v>497</v>
      </c>
      <c r="B86" s="12" t="s">
        <v>19</v>
      </c>
      <c r="C86" s="12" t="s">
        <v>583</v>
      </c>
      <c r="D86" s="23">
        <v>1779.0501999999999</v>
      </c>
      <c r="E86" s="23" t="s">
        <v>147</v>
      </c>
      <c r="F86" s="14">
        <v>8.69</v>
      </c>
      <c r="G86" s="14">
        <v>3.9097222222222214</v>
      </c>
      <c r="H86" s="21">
        <f t="shared" si="3"/>
        <v>1779.0464644136221</v>
      </c>
      <c r="I86" s="21">
        <f t="shared" si="4"/>
        <v>1779.0462821638737</v>
      </c>
    </row>
    <row r="87" spans="1:9" x14ac:dyDescent="0.25">
      <c r="A87" s="12" t="s">
        <v>497</v>
      </c>
      <c r="B87" s="12" t="s">
        <v>19</v>
      </c>
      <c r="C87" s="12" t="s">
        <v>581</v>
      </c>
      <c r="D87" s="23">
        <v>1779.0539000000001</v>
      </c>
      <c r="E87" s="23" t="s">
        <v>580</v>
      </c>
      <c r="F87" s="14">
        <v>8.6941666666666677</v>
      </c>
      <c r="G87" s="14">
        <v>3.9138888888888896</v>
      </c>
      <c r="H87" s="21">
        <f t="shared" si="3"/>
        <v>1779.0501604325354</v>
      </c>
      <c r="I87" s="21">
        <f t="shared" si="4"/>
        <v>1779.0499779885602</v>
      </c>
    </row>
    <row r="88" spans="1:9" x14ac:dyDescent="0.25">
      <c r="A88" s="12" t="s">
        <v>497</v>
      </c>
      <c r="B88" s="12" t="s">
        <v>19</v>
      </c>
      <c r="C88" s="12" t="s">
        <v>577</v>
      </c>
      <c r="D88" s="23">
        <v>1779.0515</v>
      </c>
      <c r="E88" s="23" t="s">
        <v>375</v>
      </c>
      <c r="F88" s="14">
        <v>8.6983333333333341</v>
      </c>
      <c r="G88" s="14">
        <v>3.9180555555555561</v>
      </c>
      <c r="H88" s="21">
        <f t="shared" si="3"/>
        <v>1779.0477564514488</v>
      </c>
      <c r="I88" s="21">
        <f t="shared" si="4"/>
        <v>1779.0475738132463</v>
      </c>
    </row>
    <row r="89" spans="1:9" x14ac:dyDescent="0.25">
      <c r="A89" s="12" t="s">
        <v>497</v>
      </c>
      <c r="B89" s="12" t="s">
        <v>19</v>
      </c>
      <c r="C89" s="12" t="s">
        <v>574</v>
      </c>
      <c r="D89" s="23">
        <v>1779.0530000000001</v>
      </c>
      <c r="E89" s="23" t="s">
        <v>276</v>
      </c>
      <c r="F89" s="14">
        <v>8.7024999999999988</v>
      </c>
      <c r="G89" s="14">
        <v>3.9222222222222207</v>
      </c>
      <c r="H89" s="21">
        <f t="shared" si="3"/>
        <v>1779.049252470362</v>
      </c>
      <c r="I89" s="21">
        <f t="shared" si="4"/>
        <v>1779.0490696379325</v>
      </c>
    </row>
    <row r="90" spans="1:9" x14ac:dyDescent="0.25">
      <c r="A90" s="12" t="s">
        <v>497</v>
      </c>
      <c r="B90" s="12" t="s">
        <v>19</v>
      </c>
      <c r="C90" s="12" t="s">
        <v>568</v>
      </c>
      <c r="D90" s="23">
        <v>1779.0491999999999</v>
      </c>
      <c r="E90" s="23" t="s">
        <v>276</v>
      </c>
      <c r="F90" s="14">
        <v>8.7066666666666652</v>
      </c>
      <c r="G90" s="14">
        <v>3.9263888888888872</v>
      </c>
      <c r="H90" s="21">
        <f t="shared" si="3"/>
        <v>1779.0454484892753</v>
      </c>
      <c r="I90" s="21">
        <f t="shared" si="4"/>
        <v>1779.0452654626185</v>
      </c>
    </row>
    <row r="91" spans="1:9" x14ac:dyDescent="0.25">
      <c r="A91" s="12" t="s">
        <v>497</v>
      </c>
      <c r="B91" s="12" t="s">
        <v>19</v>
      </c>
      <c r="C91" s="12" t="s">
        <v>563</v>
      </c>
      <c r="D91" s="23">
        <v>1779.0489</v>
      </c>
      <c r="E91" s="23" t="s">
        <v>562</v>
      </c>
      <c r="F91" s="14">
        <v>8.7108333333333334</v>
      </c>
      <c r="G91" s="14">
        <v>3.9305555555555554</v>
      </c>
      <c r="H91" s="21">
        <f t="shared" si="3"/>
        <v>1779.0451445081885</v>
      </c>
      <c r="I91" s="21">
        <f t="shared" si="4"/>
        <v>1779.0449612873049</v>
      </c>
    </row>
    <row r="92" spans="1:9" x14ac:dyDescent="0.25">
      <c r="A92" s="12" t="s">
        <v>497</v>
      </c>
      <c r="B92" s="12" t="s">
        <v>19</v>
      </c>
      <c r="C92" s="12" t="s">
        <v>560</v>
      </c>
      <c r="D92" s="23">
        <v>1779.05</v>
      </c>
      <c r="E92" s="23" t="s">
        <v>559</v>
      </c>
      <c r="F92" s="14">
        <v>8.7149999999999999</v>
      </c>
      <c r="G92" s="14">
        <v>3.9347222222222218</v>
      </c>
      <c r="H92" s="21">
        <f t="shared" si="3"/>
        <v>1779.0462405271019</v>
      </c>
      <c r="I92" s="21">
        <f t="shared" si="4"/>
        <v>1779.0460571119911</v>
      </c>
    </row>
    <row r="93" spans="1:9" x14ac:dyDescent="0.25">
      <c r="A93" s="12" t="s">
        <v>497</v>
      </c>
      <c r="B93" s="12" t="s">
        <v>19</v>
      </c>
      <c r="C93" s="12" t="s">
        <v>555</v>
      </c>
      <c r="D93" s="23">
        <v>1779.0491</v>
      </c>
      <c r="E93" s="23" t="s">
        <v>554</v>
      </c>
      <c r="F93" s="14">
        <v>8.7191666666666663</v>
      </c>
      <c r="G93" s="14">
        <v>3.9388888888888882</v>
      </c>
      <c r="H93" s="21">
        <f t="shared" si="3"/>
        <v>1779.0453365460151</v>
      </c>
      <c r="I93" s="21">
        <f t="shared" si="4"/>
        <v>1779.0451529366771</v>
      </c>
    </row>
    <row r="94" spans="1:9" x14ac:dyDescent="0.25">
      <c r="A94" s="12" t="s">
        <v>497</v>
      </c>
      <c r="B94" s="12" t="s">
        <v>19</v>
      </c>
      <c r="C94" s="12" t="s">
        <v>550</v>
      </c>
      <c r="D94" s="23">
        <v>1779.0483999999999</v>
      </c>
      <c r="E94" s="23" t="s">
        <v>549</v>
      </c>
      <c r="F94" s="14">
        <v>8.7233333333333327</v>
      </c>
      <c r="G94" s="14">
        <v>3.9430555555555546</v>
      </c>
      <c r="H94" s="21">
        <f t="shared" si="3"/>
        <v>1779.0446325649282</v>
      </c>
      <c r="I94" s="21">
        <f t="shared" si="4"/>
        <v>1779.0444487613631</v>
      </c>
    </row>
    <row r="95" spans="1:9" x14ac:dyDescent="0.25">
      <c r="A95" s="12" t="s">
        <v>497</v>
      </c>
      <c r="B95" s="12" t="s">
        <v>19</v>
      </c>
      <c r="C95" s="12" t="s">
        <v>544</v>
      </c>
      <c r="D95" s="23">
        <v>1779.0491</v>
      </c>
      <c r="E95" s="23" t="s">
        <v>375</v>
      </c>
      <c r="F95" s="14">
        <v>8.7275000000000009</v>
      </c>
      <c r="G95" s="14">
        <v>3.9472222222222229</v>
      </c>
      <c r="H95" s="21">
        <f t="shared" si="3"/>
        <v>1779.0453285838416</v>
      </c>
      <c r="I95" s="21">
        <f t="shared" si="4"/>
        <v>1779.0451445860497</v>
      </c>
    </row>
    <row r="96" spans="1:9" x14ac:dyDescent="0.25">
      <c r="A96" s="12" t="s">
        <v>497</v>
      </c>
      <c r="B96" s="12" t="s">
        <v>19</v>
      </c>
      <c r="C96" s="12" t="s">
        <v>541</v>
      </c>
      <c r="D96" s="23">
        <v>1779.0482</v>
      </c>
      <c r="E96" s="23" t="s">
        <v>540</v>
      </c>
      <c r="F96" s="14">
        <v>8.7316666666666674</v>
      </c>
      <c r="G96" s="14">
        <v>3.9513888888888893</v>
      </c>
      <c r="H96" s="21">
        <f t="shared" si="3"/>
        <v>1779.0444246027548</v>
      </c>
      <c r="I96" s="21">
        <f t="shared" si="4"/>
        <v>1779.0442404107357</v>
      </c>
    </row>
    <row r="97" spans="1:9" x14ac:dyDescent="0.25">
      <c r="A97" s="12" t="s">
        <v>497</v>
      </c>
      <c r="B97" s="12" t="s">
        <v>19</v>
      </c>
      <c r="C97" s="12" t="s">
        <v>537</v>
      </c>
      <c r="D97" s="23">
        <v>1779.0491</v>
      </c>
      <c r="E97" s="23" t="s">
        <v>536</v>
      </c>
      <c r="F97" s="14">
        <v>8.735833333333332</v>
      </c>
      <c r="G97" s="14">
        <v>3.9555555555555539</v>
      </c>
      <c r="H97" s="21">
        <f t="shared" si="3"/>
        <v>1779.0453206216682</v>
      </c>
      <c r="I97" s="21">
        <f t="shared" si="4"/>
        <v>1779.045136235422</v>
      </c>
    </row>
    <row r="98" spans="1:9" x14ac:dyDescent="0.25">
      <c r="A98" s="12" t="s">
        <v>497</v>
      </c>
      <c r="B98" s="12" t="s">
        <v>19</v>
      </c>
      <c r="C98" s="12" t="s">
        <v>533</v>
      </c>
      <c r="D98" s="23">
        <v>1779.0414000000001</v>
      </c>
      <c r="E98" s="23" t="s">
        <v>532</v>
      </c>
      <c r="F98" s="14">
        <v>8.7399999999999984</v>
      </c>
      <c r="G98" s="14">
        <v>3.9597222222222204</v>
      </c>
      <c r="H98" s="21">
        <f t="shared" ref="H98:H118" si="5">D98-$L$10*G98</f>
        <v>1779.0376166405815</v>
      </c>
      <c r="I98" s="21">
        <f t="shared" si="4"/>
        <v>1779.0374320601081</v>
      </c>
    </row>
    <row r="99" spans="1:9" x14ac:dyDescent="0.25">
      <c r="A99" s="12" t="s">
        <v>497</v>
      </c>
      <c r="B99" s="12" t="s">
        <v>19</v>
      </c>
      <c r="C99" s="12" t="s">
        <v>521</v>
      </c>
      <c r="D99" s="23">
        <v>1779.0527999999999</v>
      </c>
      <c r="E99" s="23" t="s">
        <v>520</v>
      </c>
      <c r="F99" s="14">
        <v>8.7483333333333331</v>
      </c>
      <c r="G99" s="14">
        <v>3.968055555555555</v>
      </c>
      <c r="H99" s="21">
        <f t="shared" si="5"/>
        <v>1779.049008678408</v>
      </c>
      <c r="I99" s="21">
        <f t="shared" si="4"/>
        <v>1779.0488237094805</v>
      </c>
    </row>
    <row r="100" spans="1:9" x14ac:dyDescent="0.25">
      <c r="A100" s="12" t="s">
        <v>497</v>
      </c>
      <c r="B100" s="12" t="s">
        <v>19</v>
      </c>
      <c r="C100" s="12" t="s">
        <v>513</v>
      </c>
      <c r="D100" s="23">
        <v>1779.048</v>
      </c>
      <c r="E100" s="23" t="s">
        <v>430</v>
      </c>
      <c r="F100" s="14">
        <v>8.7524999999999995</v>
      </c>
      <c r="G100" s="14">
        <v>3.9722222222222214</v>
      </c>
      <c r="H100" s="21">
        <f t="shared" si="5"/>
        <v>1779.0442046973212</v>
      </c>
      <c r="I100" s="21">
        <f t="shared" si="4"/>
        <v>1779.0440195341666</v>
      </c>
    </row>
    <row r="101" spans="1:9" x14ac:dyDescent="0.25">
      <c r="A101" s="12" t="s">
        <v>497</v>
      </c>
      <c r="B101" s="12" t="s">
        <v>19</v>
      </c>
      <c r="C101" s="12" t="s">
        <v>508</v>
      </c>
      <c r="D101" s="23">
        <v>1779.0476000000001</v>
      </c>
      <c r="E101" s="23" t="s">
        <v>51</v>
      </c>
      <c r="F101" s="14">
        <v>8.7566666666666659</v>
      </c>
      <c r="G101" s="14">
        <v>3.9763888888888879</v>
      </c>
      <c r="H101" s="21">
        <f t="shared" si="5"/>
        <v>1779.0438007162347</v>
      </c>
      <c r="I101" s="21">
        <f t="shared" si="4"/>
        <v>1779.043615358853</v>
      </c>
    </row>
    <row r="102" spans="1:9" x14ac:dyDescent="0.25">
      <c r="A102" s="12" t="s">
        <v>497</v>
      </c>
      <c r="B102" s="12" t="s">
        <v>19</v>
      </c>
      <c r="C102" s="12" t="s">
        <v>503</v>
      </c>
      <c r="D102" s="23">
        <v>1779.0498</v>
      </c>
      <c r="E102" s="23" t="s">
        <v>386</v>
      </c>
      <c r="F102" s="14">
        <v>8.7608333333333341</v>
      </c>
      <c r="G102" s="14">
        <v>3.9805555555555561</v>
      </c>
      <c r="H102" s="21">
        <f t="shared" si="5"/>
        <v>1779.0459967351478</v>
      </c>
      <c r="I102" s="21">
        <f t="shared" si="4"/>
        <v>1779.0458111835392</v>
      </c>
    </row>
    <row r="103" spans="1:9" x14ac:dyDescent="0.25">
      <c r="A103" s="12" t="s">
        <v>20</v>
      </c>
      <c r="B103" s="12" t="s">
        <v>19</v>
      </c>
      <c r="C103" s="12" t="s">
        <v>302</v>
      </c>
      <c r="D103" s="23">
        <v>1779.0522000000001</v>
      </c>
      <c r="E103" s="23" t="s">
        <v>301</v>
      </c>
      <c r="F103" s="14">
        <v>10.02638888888889</v>
      </c>
      <c r="G103" s="14">
        <v>5.2461111111111123</v>
      </c>
      <c r="H103" s="21">
        <f t="shared" si="5"/>
        <v>1779.0471875464063</v>
      </c>
      <c r="I103" s="21">
        <f t="shared" si="4"/>
        <v>1779.0469430015576</v>
      </c>
    </row>
    <row r="104" spans="1:9" x14ac:dyDescent="0.25">
      <c r="A104" s="12" t="s">
        <v>20</v>
      </c>
      <c r="B104" s="12" t="s">
        <v>19</v>
      </c>
      <c r="C104" s="12" t="s">
        <v>294</v>
      </c>
      <c r="D104" s="23">
        <v>1779.0495000000001</v>
      </c>
      <c r="E104" s="23" t="s">
        <v>276</v>
      </c>
      <c r="F104" s="14">
        <v>10.030555555555557</v>
      </c>
      <c r="G104" s="14">
        <v>5.2502777777777787</v>
      </c>
      <c r="H104" s="21">
        <f t="shared" si="5"/>
        <v>1779.0444835653195</v>
      </c>
      <c r="I104" s="21">
        <f t="shared" si="4"/>
        <v>1779.0442388262438</v>
      </c>
    </row>
    <row r="105" spans="1:9" x14ac:dyDescent="0.25">
      <c r="A105" s="12" t="s">
        <v>20</v>
      </c>
      <c r="B105" s="12" t="s">
        <v>19</v>
      </c>
      <c r="C105" s="12" t="s">
        <v>290</v>
      </c>
      <c r="D105" s="23">
        <v>1779.0482999999999</v>
      </c>
      <c r="E105" s="23" t="s">
        <v>289</v>
      </c>
      <c r="F105" s="14">
        <v>10.034722222222221</v>
      </c>
      <c r="G105" s="14">
        <v>5.2544444444444434</v>
      </c>
      <c r="H105" s="21">
        <f t="shared" si="5"/>
        <v>1779.0432795842328</v>
      </c>
      <c r="I105" s="21">
        <f t="shared" si="4"/>
        <v>1779.0430346509299</v>
      </c>
    </row>
    <row r="106" spans="1:9" x14ac:dyDescent="0.25">
      <c r="A106" s="12" t="s">
        <v>20</v>
      </c>
      <c r="B106" s="12" t="s">
        <v>19</v>
      </c>
      <c r="C106" s="12" t="s">
        <v>283</v>
      </c>
      <c r="D106" s="23">
        <v>1779.0707</v>
      </c>
      <c r="E106" s="23" t="s">
        <v>282</v>
      </c>
      <c r="F106" s="14">
        <v>10.03888888888889</v>
      </c>
      <c r="G106" s="14">
        <v>5.2586111111111116</v>
      </c>
      <c r="H106" s="21">
        <f t="shared" si="5"/>
        <v>1779.065675603146</v>
      </c>
      <c r="I106" s="21">
        <f t="shared" si="4"/>
        <v>1779.065430475616</v>
      </c>
    </row>
    <row r="107" spans="1:9" x14ac:dyDescent="0.25">
      <c r="A107" s="12" t="s">
        <v>20</v>
      </c>
      <c r="B107" s="12" t="s">
        <v>19</v>
      </c>
      <c r="C107" s="12" t="s">
        <v>277</v>
      </c>
      <c r="D107" s="23">
        <v>1779.0508</v>
      </c>
      <c r="E107" s="23" t="s">
        <v>276</v>
      </c>
      <c r="F107" s="14">
        <v>10.043055555555556</v>
      </c>
      <c r="G107" s="14">
        <v>5.262777777777778</v>
      </c>
      <c r="H107" s="21">
        <f t="shared" si="5"/>
        <v>1779.0457716220594</v>
      </c>
      <c r="I107" s="21">
        <f t="shared" si="4"/>
        <v>1779.0455263003023</v>
      </c>
    </row>
    <row r="108" spans="1:9" x14ac:dyDescent="0.25">
      <c r="A108" s="12" t="s">
        <v>20</v>
      </c>
      <c r="B108" s="12" t="s">
        <v>19</v>
      </c>
      <c r="C108" s="12" t="s">
        <v>271</v>
      </c>
      <c r="D108" s="23">
        <v>1779.0519999999999</v>
      </c>
      <c r="E108" s="23" t="s">
        <v>270</v>
      </c>
      <c r="F108" s="14">
        <v>10.047222222222222</v>
      </c>
      <c r="G108" s="14">
        <v>5.2669444444444444</v>
      </c>
      <c r="H108" s="21">
        <f t="shared" si="5"/>
        <v>1779.0469676409725</v>
      </c>
      <c r="I108" s="21">
        <f t="shared" si="4"/>
        <v>1779.0467221249883</v>
      </c>
    </row>
    <row r="109" spans="1:9" x14ac:dyDescent="0.25">
      <c r="A109" s="12" t="s">
        <v>20</v>
      </c>
      <c r="B109" s="12" t="s">
        <v>19</v>
      </c>
      <c r="C109" s="12" t="s">
        <v>251</v>
      </c>
      <c r="D109" s="23">
        <v>1779.0864999999999</v>
      </c>
      <c r="E109" s="23" t="s">
        <v>250</v>
      </c>
      <c r="F109" s="14">
        <v>10.059722222222224</v>
      </c>
      <c r="G109" s="14">
        <v>5.2794444444444455</v>
      </c>
      <c r="H109" s="21">
        <f t="shared" si="5"/>
        <v>1779.0814556977123</v>
      </c>
      <c r="I109" s="21">
        <f t="shared" si="4"/>
        <v>1779.0812095990468</v>
      </c>
    </row>
    <row r="110" spans="1:9" x14ac:dyDescent="0.25">
      <c r="A110" s="12" t="s">
        <v>20</v>
      </c>
      <c r="B110" s="12" t="s">
        <v>19</v>
      </c>
      <c r="C110" s="12" t="s">
        <v>244</v>
      </c>
      <c r="D110" s="23">
        <v>1779.0666000000001</v>
      </c>
      <c r="E110" s="23" t="s">
        <v>243</v>
      </c>
      <c r="F110" s="14">
        <v>10.06388888888889</v>
      </c>
      <c r="G110" s="14">
        <v>5.2836111111111119</v>
      </c>
      <c r="H110" s="21">
        <f t="shared" si="5"/>
        <v>1779.0615517166259</v>
      </c>
      <c r="I110" s="21">
        <f t="shared" si="4"/>
        <v>1779.0613054237333</v>
      </c>
    </row>
    <row r="111" spans="1:9" x14ac:dyDescent="0.25">
      <c r="A111" s="12" t="s">
        <v>20</v>
      </c>
      <c r="B111" s="12" t="s">
        <v>19</v>
      </c>
      <c r="C111" s="12" t="s">
        <v>238</v>
      </c>
      <c r="D111" s="23">
        <v>1779.0479</v>
      </c>
      <c r="E111" s="23" t="s">
        <v>237</v>
      </c>
      <c r="F111" s="14">
        <v>10.068055555555555</v>
      </c>
      <c r="G111" s="14">
        <v>5.2877777777777766</v>
      </c>
      <c r="H111" s="21">
        <f t="shared" si="5"/>
        <v>1779.042847735539</v>
      </c>
      <c r="I111" s="21">
        <f t="shared" si="4"/>
        <v>1779.0426012484195</v>
      </c>
    </row>
    <row r="112" spans="1:9" x14ac:dyDescent="0.25">
      <c r="A112" s="12" t="s">
        <v>20</v>
      </c>
      <c r="B112" s="12" t="s">
        <v>19</v>
      </c>
      <c r="C112" s="12" t="s">
        <v>232</v>
      </c>
      <c r="D112" s="23">
        <v>1779.0510999999999</v>
      </c>
      <c r="E112" s="23" t="s">
        <v>231</v>
      </c>
      <c r="F112" s="14">
        <v>10.072222222222223</v>
      </c>
      <c r="G112" s="14">
        <v>5.2919444444444448</v>
      </c>
      <c r="H112" s="21">
        <f t="shared" si="5"/>
        <v>1779.0460437544523</v>
      </c>
      <c r="I112" s="21">
        <f t="shared" si="4"/>
        <v>1779.0457970731056</v>
      </c>
    </row>
    <row r="113" spans="1:9" x14ac:dyDescent="0.25">
      <c r="A113" s="12" t="s">
        <v>20</v>
      </c>
      <c r="B113" s="12" t="s">
        <v>19</v>
      </c>
      <c r="C113" s="12" t="s">
        <v>225</v>
      </c>
      <c r="D113" s="23">
        <v>1779.0483999999999</v>
      </c>
      <c r="E113" s="23" t="s">
        <v>224</v>
      </c>
      <c r="F113" s="14">
        <v>10.076388888888889</v>
      </c>
      <c r="G113" s="14">
        <v>5.2961111111111112</v>
      </c>
      <c r="H113" s="21">
        <f t="shared" si="5"/>
        <v>1779.0433397733655</v>
      </c>
      <c r="I113" s="21">
        <f t="shared" si="4"/>
        <v>1779.0430928977917</v>
      </c>
    </row>
    <row r="114" spans="1:9" x14ac:dyDescent="0.25">
      <c r="A114" s="12" t="s">
        <v>20</v>
      </c>
      <c r="B114" s="12" t="s">
        <v>19</v>
      </c>
      <c r="C114" s="12" t="s">
        <v>202</v>
      </c>
      <c r="D114" s="23">
        <v>1779.0726</v>
      </c>
      <c r="E114" s="23" t="s">
        <v>201</v>
      </c>
      <c r="F114" s="14">
        <v>10.08888888888889</v>
      </c>
      <c r="G114" s="14">
        <v>5.3086111111111123</v>
      </c>
      <c r="H114" s="21">
        <f t="shared" si="5"/>
        <v>1779.0675278301053</v>
      </c>
      <c r="I114" s="21">
        <f t="shared" si="4"/>
        <v>1779.0672803718503</v>
      </c>
    </row>
    <row r="115" spans="1:9" x14ac:dyDescent="0.25">
      <c r="A115" s="12" t="s">
        <v>20</v>
      </c>
      <c r="B115" s="12" t="s">
        <v>19</v>
      </c>
      <c r="C115" s="12" t="s">
        <v>176</v>
      </c>
      <c r="D115" s="23">
        <v>1779.0514000000001</v>
      </c>
      <c r="E115" s="23" t="s">
        <v>175</v>
      </c>
      <c r="F115" s="14">
        <v>10.105555555555556</v>
      </c>
      <c r="G115" s="14">
        <v>5.325277777777778</v>
      </c>
      <c r="H115" s="21">
        <f t="shared" si="5"/>
        <v>1779.0463119057586</v>
      </c>
      <c r="I115" s="21">
        <f t="shared" si="4"/>
        <v>1779.0460636705952</v>
      </c>
    </row>
    <row r="116" spans="1:9" x14ac:dyDescent="0.25">
      <c r="A116" s="12" t="s">
        <v>20</v>
      </c>
      <c r="B116" s="12" t="s">
        <v>19</v>
      </c>
      <c r="C116" s="12" t="s">
        <v>159</v>
      </c>
      <c r="D116" s="23">
        <v>1779.0449000000001</v>
      </c>
      <c r="E116" s="23" t="s">
        <v>158</v>
      </c>
      <c r="F116" s="14">
        <v>10.113888888888889</v>
      </c>
      <c r="G116" s="14">
        <v>5.3336111111111109</v>
      </c>
      <c r="H116" s="21">
        <f t="shared" si="5"/>
        <v>1779.0398039435852</v>
      </c>
      <c r="I116" s="21">
        <f t="shared" si="4"/>
        <v>1779.0395553199676</v>
      </c>
    </row>
    <row r="117" spans="1:9" x14ac:dyDescent="0.25">
      <c r="A117" s="12" t="s">
        <v>20</v>
      </c>
      <c r="B117" s="12" t="s">
        <v>19</v>
      </c>
      <c r="C117" s="12" t="s">
        <v>153</v>
      </c>
      <c r="D117" s="23">
        <v>1779.0481</v>
      </c>
      <c r="E117" s="23" t="s">
        <v>51</v>
      </c>
      <c r="F117" s="14">
        <v>10.118055555555555</v>
      </c>
      <c r="G117" s="14">
        <v>5.3377777777777773</v>
      </c>
      <c r="H117" s="21">
        <f t="shared" si="5"/>
        <v>1779.0429999624982</v>
      </c>
      <c r="I117" s="21">
        <f t="shared" si="4"/>
        <v>1779.0427511446537</v>
      </c>
    </row>
    <row r="118" spans="1:9" x14ac:dyDescent="0.25">
      <c r="A118" s="12" t="s">
        <v>20</v>
      </c>
      <c r="B118" s="12" t="s">
        <v>19</v>
      </c>
      <c r="C118" s="12" t="s">
        <v>148</v>
      </c>
      <c r="D118" s="23">
        <v>1779.0486000000001</v>
      </c>
      <c r="E118" s="23" t="s">
        <v>147</v>
      </c>
      <c r="F118" s="14">
        <v>10.122222222222224</v>
      </c>
      <c r="G118" s="14">
        <v>5.3419444444444455</v>
      </c>
      <c r="H118" s="21">
        <f t="shared" si="5"/>
        <v>1779.0434959814118</v>
      </c>
      <c r="I118" s="21">
        <f t="shared" si="4"/>
        <v>1779.0432469693401</v>
      </c>
    </row>
    <row r="119" spans="1:9" x14ac:dyDescent="0.25">
      <c r="A119" s="12" t="s">
        <v>20</v>
      </c>
      <c r="B119" s="12" t="s">
        <v>19</v>
      </c>
      <c r="C119" s="12" t="s">
        <v>134</v>
      </c>
      <c r="D119" s="23">
        <v>1779.0427</v>
      </c>
      <c r="E119" s="23" t="s">
        <v>133</v>
      </c>
      <c r="F119" s="14">
        <v>10.130555555555556</v>
      </c>
      <c r="G119" s="14">
        <v>5.3502777777777784</v>
      </c>
      <c r="H119" s="21">
        <f t="shared" ref="H119:H131" si="6">D119-$L$10*G119</f>
        <v>1779.037588019238</v>
      </c>
      <c r="I119" s="21">
        <f t="shared" si="4"/>
        <v>1779.0373386187121</v>
      </c>
    </row>
    <row r="120" spans="1:9" x14ac:dyDescent="0.25">
      <c r="A120" s="12" t="s">
        <v>20</v>
      </c>
      <c r="B120" s="12" t="s">
        <v>19</v>
      </c>
      <c r="C120" s="12" t="s">
        <v>127</v>
      </c>
      <c r="D120" s="23">
        <v>1779.0474999999999</v>
      </c>
      <c r="E120" s="23" t="s">
        <v>126</v>
      </c>
      <c r="F120" s="14">
        <v>10.134722222222221</v>
      </c>
      <c r="G120" s="14">
        <v>5.354444444444443</v>
      </c>
      <c r="H120" s="21">
        <f t="shared" si="6"/>
        <v>1779.0423840381513</v>
      </c>
      <c r="I120" s="21">
        <f t="shared" si="4"/>
        <v>1779.0421344433985</v>
      </c>
    </row>
    <row r="121" spans="1:9" x14ac:dyDescent="0.25">
      <c r="A121" s="12" t="s">
        <v>20</v>
      </c>
      <c r="B121" s="12" t="s">
        <v>19</v>
      </c>
      <c r="C121" s="12" t="s">
        <v>120</v>
      </c>
      <c r="D121" s="23">
        <v>1779.0514000000001</v>
      </c>
      <c r="E121" s="23" t="s">
        <v>119</v>
      </c>
      <c r="F121" s="14">
        <v>10.138888888888889</v>
      </c>
      <c r="G121" s="14">
        <v>5.3586111111111112</v>
      </c>
      <c r="H121" s="21">
        <f t="shared" si="6"/>
        <v>1779.0462800570647</v>
      </c>
      <c r="I121" s="21">
        <f t="shared" si="4"/>
        <v>1779.0460302680847</v>
      </c>
    </row>
    <row r="122" spans="1:9" x14ac:dyDescent="0.25">
      <c r="A122" s="12" t="s">
        <v>20</v>
      </c>
      <c r="B122" s="12" t="s">
        <v>19</v>
      </c>
      <c r="C122" s="12" t="s">
        <v>96</v>
      </c>
      <c r="D122" s="23">
        <v>1779.0933</v>
      </c>
      <c r="E122" s="23" t="s">
        <v>95</v>
      </c>
      <c r="F122" s="14">
        <v>10.151388888888889</v>
      </c>
      <c r="G122" s="14">
        <v>5.3711111111111105</v>
      </c>
      <c r="H122" s="21">
        <f t="shared" si="6"/>
        <v>1779.0881681138044</v>
      </c>
      <c r="I122" s="21">
        <f t="shared" si="4"/>
        <v>1779.0879177421432</v>
      </c>
    </row>
    <row r="123" spans="1:9" x14ac:dyDescent="0.25">
      <c r="A123" s="12" t="s">
        <v>20</v>
      </c>
      <c r="B123" s="12" t="s">
        <v>19</v>
      </c>
      <c r="C123" s="12" t="s">
        <v>89</v>
      </c>
      <c r="D123" s="23">
        <v>1779.0471</v>
      </c>
      <c r="E123" s="23" t="s">
        <v>88</v>
      </c>
      <c r="F123" s="14">
        <v>10.155555555555557</v>
      </c>
      <c r="G123" s="14">
        <v>5.3752777777777787</v>
      </c>
      <c r="H123" s="21">
        <f t="shared" si="6"/>
        <v>1779.0419641327178</v>
      </c>
      <c r="I123" s="21">
        <f t="shared" si="4"/>
        <v>1779.0417135668295</v>
      </c>
    </row>
    <row r="124" spans="1:9" x14ac:dyDescent="0.25">
      <c r="A124" s="12" t="s">
        <v>20</v>
      </c>
      <c r="B124" s="12" t="s">
        <v>19</v>
      </c>
      <c r="C124" s="12" t="s">
        <v>80</v>
      </c>
      <c r="D124" s="23">
        <v>1779.0608</v>
      </c>
      <c r="E124" s="23" t="s">
        <v>79</v>
      </c>
      <c r="F124" s="14">
        <v>10.159722222222223</v>
      </c>
      <c r="G124" s="14">
        <v>5.3794444444444451</v>
      </c>
      <c r="H124" s="21">
        <f t="shared" si="6"/>
        <v>1779.0556601516309</v>
      </c>
      <c r="I124" s="21">
        <f t="shared" si="4"/>
        <v>1779.0554093915155</v>
      </c>
    </row>
    <row r="125" spans="1:9" x14ac:dyDescent="0.25">
      <c r="A125" s="12" t="s">
        <v>20</v>
      </c>
      <c r="B125" s="12" t="s">
        <v>19</v>
      </c>
      <c r="C125" s="12" t="s">
        <v>72</v>
      </c>
      <c r="D125" s="23">
        <v>1779.0506</v>
      </c>
      <c r="E125" s="23" t="s">
        <v>71</v>
      </c>
      <c r="F125" s="14">
        <v>10.16388888888889</v>
      </c>
      <c r="G125" s="14">
        <v>5.3836111111111098</v>
      </c>
      <c r="H125" s="21">
        <f t="shared" si="6"/>
        <v>1779.0454561705444</v>
      </c>
      <c r="I125" s="21">
        <f t="shared" si="4"/>
        <v>1779.0452052162018</v>
      </c>
    </row>
    <row r="126" spans="1:9" x14ac:dyDescent="0.25">
      <c r="A126" s="12" t="s">
        <v>20</v>
      </c>
      <c r="B126" s="12" t="s">
        <v>19</v>
      </c>
      <c r="C126" s="12" t="s">
        <v>62</v>
      </c>
      <c r="D126" s="23">
        <v>1779.0481</v>
      </c>
      <c r="E126" s="23" t="s">
        <v>61</v>
      </c>
      <c r="F126" s="14">
        <v>10.168055555555554</v>
      </c>
      <c r="G126" s="14">
        <v>5.3877777777777762</v>
      </c>
      <c r="H126" s="21">
        <f t="shared" si="6"/>
        <v>1779.0429521894575</v>
      </c>
      <c r="I126" s="21">
        <f t="shared" si="4"/>
        <v>1779.042701040888</v>
      </c>
    </row>
    <row r="127" spans="1:9" x14ac:dyDescent="0.25">
      <c r="A127" s="12" t="s">
        <v>20</v>
      </c>
      <c r="B127" s="12" t="s">
        <v>19</v>
      </c>
      <c r="C127" s="12" t="s">
        <v>53</v>
      </c>
      <c r="D127" s="23">
        <v>1779.0482</v>
      </c>
      <c r="E127" s="23" t="s">
        <v>52</v>
      </c>
      <c r="F127" s="14">
        <v>10.172222222222222</v>
      </c>
      <c r="G127" s="14">
        <v>5.3919444444444444</v>
      </c>
      <c r="H127" s="21">
        <f t="shared" si="6"/>
        <v>1779.0430482083709</v>
      </c>
      <c r="I127" s="21">
        <f t="shared" si="4"/>
        <v>1779.0427968655742</v>
      </c>
    </row>
    <row r="128" spans="1:9" x14ac:dyDescent="0.25">
      <c r="A128" s="12" t="s">
        <v>20</v>
      </c>
      <c r="B128" s="12" t="s">
        <v>19</v>
      </c>
      <c r="C128" s="12" t="s">
        <v>46</v>
      </c>
      <c r="D128" s="23">
        <v>1779.0462</v>
      </c>
      <c r="E128" s="23" t="s">
        <v>45</v>
      </c>
      <c r="F128" s="14">
        <v>10.176388888888889</v>
      </c>
      <c r="G128" s="14">
        <v>5.3961111111111109</v>
      </c>
      <c r="H128" s="21">
        <f t="shared" si="6"/>
        <v>1779.0410442272841</v>
      </c>
      <c r="I128" s="21">
        <f t="shared" si="4"/>
        <v>1779.0407926902603</v>
      </c>
    </row>
    <row r="129" spans="1:9" x14ac:dyDescent="0.25">
      <c r="A129" s="12" t="s">
        <v>20</v>
      </c>
      <c r="B129" s="12" t="s">
        <v>19</v>
      </c>
      <c r="C129" s="12" t="s">
        <v>38</v>
      </c>
      <c r="D129" s="23">
        <v>1779.049</v>
      </c>
      <c r="E129" s="23" t="s">
        <v>37</v>
      </c>
      <c r="F129" s="14">
        <v>10.180555555555555</v>
      </c>
      <c r="G129" s="14">
        <v>5.4002777777777773</v>
      </c>
      <c r="H129" s="21">
        <f t="shared" si="6"/>
        <v>1779.0438402461973</v>
      </c>
      <c r="I129" s="21">
        <f t="shared" si="4"/>
        <v>1779.0435885149464</v>
      </c>
    </row>
    <row r="130" spans="1:9" x14ac:dyDescent="0.25">
      <c r="A130" s="12" t="s">
        <v>20</v>
      </c>
      <c r="B130" s="12" t="s">
        <v>19</v>
      </c>
      <c r="C130" s="12" t="s">
        <v>29</v>
      </c>
      <c r="D130" s="23">
        <v>1779.0498</v>
      </c>
      <c r="E130" s="23" t="s">
        <v>28</v>
      </c>
      <c r="F130" s="14">
        <v>10.184722222222222</v>
      </c>
      <c r="G130" s="14">
        <v>5.4044444444444402</v>
      </c>
      <c r="H130" s="21">
        <f t="shared" si="6"/>
        <v>1779.0446362651107</v>
      </c>
      <c r="I130" s="21">
        <f t="shared" si="4"/>
        <v>1779.0443843396329</v>
      </c>
    </row>
    <row r="131" spans="1:9" x14ac:dyDescent="0.25">
      <c r="A131" s="12" t="s">
        <v>20</v>
      </c>
      <c r="B131" s="12" t="s">
        <v>19</v>
      </c>
      <c r="C131" s="12" t="s">
        <v>18</v>
      </c>
      <c r="D131" s="23">
        <v>1779.0479</v>
      </c>
      <c r="E131" s="23" t="s">
        <v>17</v>
      </c>
      <c r="F131" s="14">
        <v>10.18888888888889</v>
      </c>
      <c r="G131" s="14">
        <v>5.4086111111111119</v>
      </c>
      <c r="H131" s="21">
        <f t="shared" si="6"/>
        <v>1779.0427322840239</v>
      </c>
      <c r="I131" s="21">
        <f t="shared" ref="I131" si="7">H131-$L$22*G131</f>
        <v>1779.0424801643189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03E1E3-4D95-4A24-BDB4-9D891F2D422E}">
  <sheetPr filterMode="1"/>
  <dimension ref="A1:AA281"/>
  <sheetViews>
    <sheetView topLeftCell="S1" workbookViewId="0">
      <selection activeCell="U48" sqref="U48"/>
    </sheetView>
  </sheetViews>
  <sheetFormatPr baseColWidth="10" defaultRowHeight="13.8" x14ac:dyDescent="0.25"/>
  <cols>
    <col min="1" max="4" width="11.5546875" style="15"/>
    <col min="5" max="24" width="11.5546875" style="15" customWidth="1"/>
    <col min="25" max="26" width="11.5546875" style="15"/>
    <col min="27" max="27" width="11.5546875" style="34"/>
    <col min="28" max="16384" width="11.5546875" style="15"/>
  </cols>
  <sheetData>
    <row r="1" spans="1:27" ht="41.4" x14ac:dyDescent="0.25">
      <c r="A1" s="35" t="s">
        <v>1469</v>
      </c>
      <c r="B1" s="35" t="s">
        <v>1468</v>
      </c>
      <c r="C1" s="35" t="s">
        <v>1467</v>
      </c>
      <c r="D1" s="35" t="s">
        <v>1466</v>
      </c>
      <c r="E1" s="35" t="s">
        <v>1465</v>
      </c>
      <c r="F1" s="35" t="s">
        <v>1464</v>
      </c>
      <c r="G1" s="35" t="s">
        <v>1463</v>
      </c>
      <c r="H1" s="35" t="s">
        <v>1462</v>
      </c>
      <c r="I1" s="35" t="s">
        <v>1461</v>
      </c>
      <c r="J1" s="35" t="s">
        <v>1460</v>
      </c>
      <c r="K1" s="35" t="s">
        <v>1459</v>
      </c>
      <c r="L1" s="35" t="s">
        <v>1458</v>
      </c>
      <c r="M1" s="35" t="s">
        <v>1457</v>
      </c>
      <c r="N1" s="35" t="s">
        <v>1456</v>
      </c>
      <c r="O1" s="35" t="s">
        <v>1455</v>
      </c>
      <c r="P1" s="35" t="s">
        <v>1454</v>
      </c>
      <c r="Q1" s="35" t="s">
        <v>1453</v>
      </c>
      <c r="R1" s="35" t="s">
        <v>1452</v>
      </c>
      <c r="S1" s="35" t="s">
        <v>1451</v>
      </c>
      <c r="T1" s="35" t="s">
        <v>1450</v>
      </c>
      <c r="U1" s="35" t="s">
        <v>1449</v>
      </c>
      <c r="V1" s="35" t="s">
        <v>1448</v>
      </c>
      <c r="W1" s="35" t="s">
        <v>1447</v>
      </c>
      <c r="X1" s="36" t="s">
        <v>1446</v>
      </c>
      <c r="Y1" s="11" t="s">
        <v>1470</v>
      </c>
      <c r="Z1" s="11" t="s">
        <v>1471</v>
      </c>
      <c r="AA1" s="37" t="s">
        <v>1481</v>
      </c>
    </row>
    <row r="2" spans="1:27" customFormat="1" ht="14.4" hidden="1" x14ac:dyDescent="0.3">
      <c r="A2" s="3" t="s">
        <v>1199</v>
      </c>
      <c r="B2" s="3" t="s">
        <v>19</v>
      </c>
      <c r="C2" s="3" t="s">
        <v>1445</v>
      </c>
      <c r="D2" s="3">
        <v>1779.0499</v>
      </c>
      <c r="E2" s="3">
        <v>1</v>
      </c>
      <c r="F2" s="3" t="s">
        <v>1444</v>
      </c>
      <c r="G2" s="3" t="s">
        <v>1015</v>
      </c>
      <c r="H2" s="3">
        <v>1756.8748000000001</v>
      </c>
      <c r="I2" s="3" t="s">
        <v>530</v>
      </c>
      <c r="J2" s="3" t="s">
        <v>1085</v>
      </c>
      <c r="K2" s="3" t="s">
        <v>1443</v>
      </c>
      <c r="L2" s="3" t="s">
        <v>1442</v>
      </c>
      <c r="M2" s="3" t="s">
        <v>499</v>
      </c>
      <c r="N2" s="3" t="s">
        <v>1441</v>
      </c>
      <c r="O2" s="3" t="s">
        <v>1400</v>
      </c>
      <c r="P2" s="3" t="s">
        <v>8</v>
      </c>
      <c r="Q2" s="3" t="s">
        <v>7</v>
      </c>
      <c r="R2" s="3" t="s">
        <v>6</v>
      </c>
      <c r="S2" s="3" t="s">
        <v>5</v>
      </c>
      <c r="T2" s="3" t="s">
        <v>4</v>
      </c>
      <c r="U2" s="3" t="s">
        <v>1390</v>
      </c>
      <c r="V2" s="3" t="s">
        <v>859</v>
      </c>
      <c r="W2" s="3" t="s">
        <v>1370</v>
      </c>
      <c r="X2" s="3" t="s">
        <v>0</v>
      </c>
      <c r="Y2" s="4">
        <f>HOUR(C2)+MINUTE(C2)/60+SECOND(C2)/3600</f>
        <v>4.7802777777777781</v>
      </c>
      <c r="Z2" s="4">
        <v>0</v>
      </c>
      <c r="AA2" s="5">
        <f>D2-'Datos Curos'!$L$10*'L1 Corr Deriva1'!Z2</f>
        <v>1779.0499</v>
      </c>
    </row>
    <row r="3" spans="1:27" customFormat="1" ht="14.4" hidden="1" x14ac:dyDescent="0.3">
      <c r="A3" s="3" t="s">
        <v>1199</v>
      </c>
      <c r="B3" s="3" t="s">
        <v>19</v>
      </c>
      <c r="C3" s="3" t="s">
        <v>1440</v>
      </c>
      <c r="D3" s="3">
        <v>1779.0458000000001</v>
      </c>
      <c r="E3" s="3">
        <v>1</v>
      </c>
      <c r="F3" s="3" t="s">
        <v>1161</v>
      </c>
      <c r="G3" s="3" t="s">
        <v>1037</v>
      </c>
      <c r="H3" s="3">
        <v>1756.8723</v>
      </c>
      <c r="I3" s="3" t="s">
        <v>1439</v>
      </c>
      <c r="J3" s="3" t="s">
        <v>1438</v>
      </c>
      <c r="K3" s="3" t="s">
        <v>1437</v>
      </c>
      <c r="L3" s="3" t="s">
        <v>1436</v>
      </c>
      <c r="M3" s="3" t="s">
        <v>527</v>
      </c>
      <c r="N3" s="3" t="s">
        <v>1435</v>
      </c>
      <c r="O3" s="3" t="s">
        <v>1400</v>
      </c>
      <c r="P3" s="3" t="s">
        <v>8</v>
      </c>
      <c r="Q3" s="3" t="s">
        <v>7</v>
      </c>
      <c r="R3" s="3" t="s">
        <v>6</v>
      </c>
      <c r="S3" s="3" t="s">
        <v>5</v>
      </c>
      <c r="T3" s="3" t="s">
        <v>4</v>
      </c>
      <c r="U3" s="3" t="s">
        <v>1390</v>
      </c>
      <c r="V3" s="3" t="s">
        <v>859</v>
      </c>
      <c r="W3" s="3" t="s">
        <v>1339</v>
      </c>
      <c r="X3" s="3" t="s">
        <v>0</v>
      </c>
      <c r="Y3" s="4">
        <f t="shared" ref="Y3:Y66" si="0">HOUR(C3)+MINUTE(C3)/60+SECOND(C3)/3600</f>
        <v>4.7844444444444445</v>
      </c>
      <c r="Z3" s="4">
        <f>Y3-$Y$2</f>
        <v>4.1666666666664298E-3</v>
      </c>
      <c r="AA3" s="5">
        <f>D3-'Datos Curos'!$L$10*'L1 Corr Deriva1'!Z3</f>
        <v>1779.0457960189133</v>
      </c>
    </row>
    <row r="4" spans="1:27" customFormat="1" ht="14.4" hidden="1" x14ac:dyDescent="0.3">
      <c r="A4" s="3" t="s">
        <v>1199</v>
      </c>
      <c r="B4" s="3" t="s">
        <v>19</v>
      </c>
      <c r="C4" s="3" t="s">
        <v>1434</v>
      </c>
      <c r="D4" s="3">
        <v>1779.047</v>
      </c>
      <c r="E4" s="3">
        <v>1</v>
      </c>
      <c r="F4" s="3" t="s">
        <v>270</v>
      </c>
      <c r="G4" s="3" t="s">
        <v>152</v>
      </c>
      <c r="H4" s="3">
        <v>1756.8739</v>
      </c>
      <c r="I4" s="3" t="s">
        <v>35</v>
      </c>
      <c r="J4" s="3" t="s">
        <v>1433</v>
      </c>
      <c r="K4" s="3" t="s">
        <v>1432</v>
      </c>
      <c r="L4" s="3" t="s">
        <v>1431</v>
      </c>
      <c r="M4" s="3" t="s">
        <v>499</v>
      </c>
      <c r="N4" s="3" t="s">
        <v>1430</v>
      </c>
      <c r="O4" s="3" t="s">
        <v>1400</v>
      </c>
      <c r="P4" s="3" t="s">
        <v>8</v>
      </c>
      <c r="Q4" s="3" t="s">
        <v>7</v>
      </c>
      <c r="R4" s="3" t="s">
        <v>6</v>
      </c>
      <c r="S4" s="3" t="s">
        <v>5</v>
      </c>
      <c r="T4" s="3" t="s">
        <v>4</v>
      </c>
      <c r="U4" s="3" t="s">
        <v>1331</v>
      </c>
      <c r="V4" s="3" t="s">
        <v>859</v>
      </c>
      <c r="W4" s="3" t="s">
        <v>1339</v>
      </c>
      <c r="X4" s="3" t="s">
        <v>0</v>
      </c>
      <c r="Y4" s="4">
        <f t="shared" si="0"/>
        <v>4.7886111111111109</v>
      </c>
      <c r="Z4" s="4">
        <f t="shared" ref="Z4:Z67" si="1">Y4-$Y$2</f>
        <v>8.3333333333328596E-3</v>
      </c>
      <c r="AA4" s="5">
        <f>D4-'Datos Curos'!$L$10*'L1 Corr Deriva1'!Z4</f>
        <v>1779.0469920378266</v>
      </c>
    </row>
    <row r="5" spans="1:27" customFormat="1" ht="14.4" hidden="1" x14ac:dyDescent="0.3">
      <c r="A5" s="3" t="s">
        <v>1199</v>
      </c>
      <c r="B5" s="3" t="s">
        <v>19</v>
      </c>
      <c r="C5" s="3" t="s">
        <v>1429</v>
      </c>
      <c r="D5" s="3">
        <v>1779.0469000000001</v>
      </c>
      <c r="E5" s="3">
        <v>1</v>
      </c>
      <c r="F5" s="3" t="s">
        <v>1428</v>
      </c>
      <c r="G5" s="3" t="s">
        <v>1256</v>
      </c>
      <c r="H5" s="3">
        <v>1756.8744999999999</v>
      </c>
      <c r="I5" s="3" t="s">
        <v>1427</v>
      </c>
      <c r="J5" s="3" t="s">
        <v>502</v>
      </c>
      <c r="K5" s="3" t="s">
        <v>1426</v>
      </c>
      <c r="L5" s="3" t="s">
        <v>1425</v>
      </c>
      <c r="M5" s="3" t="s">
        <v>390</v>
      </c>
      <c r="N5" s="3" t="s">
        <v>1424</v>
      </c>
      <c r="O5" s="3" t="s">
        <v>1400</v>
      </c>
      <c r="P5" s="3" t="s">
        <v>8</v>
      </c>
      <c r="Q5" s="3" t="s">
        <v>7</v>
      </c>
      <c r="R5" s="3" t="s">
        <v>6</v>
      </c>
      <c r="S5" s="3" t="s">
        <v>5</v>
      </c>
      <c r="T5" s="3" t="s">
        <v>4</v>
      </c>
      <c r="U5" s="3" t="s">
        <v>1390</v>
      </c>
      <c r="V5" s="3" t="s">
        <v>859</v>
      </c>
      <c r="W5" s="3" t="s">
        <v>1339</v>
      </c>
      <c r="X5" s="3" t="s">
        <v>0</v>
      </c>
      <c r="Y5" s="4">
        <f t="shared" si="0"/>
        <v>4.7927777777777774</v>
      </c>
      <c r="Z5" s="4">
        <f t="shared" si="1"/>
        <v>1.2499999999999289E-2</v>
      </c>
      <c r="AA5" s="5">
        <f>D5-'Datos Curos'!$L$10*'L1 Corr Deriva1'!Z5</f>
        <v>1779.0468880567398</v>
      </c>
    </row>
    <row r="6" spans="1:27" customFormat="1" ht="14.4" hidden="1" x14ac:dyDescent="0.3">
      <c r="A6" s="3" t="s">
        <v>1199</v>
      </c>
      <c r="B6" s="3" t="s">
        <v>19</v>
      </c>
      <c r="C6" s="3" t="s">
        <v>1423</v>
      </c>
      <c r="D6" s="3">
        <v>1779.0625</v>
      </c>
      <c r="E6" s="3">
        <v>1</v>
      </c>
      <c r="F6" s="3" t="s">
        <v>1422</v>
      </c>
      <c r="G6" s="3" t="s">
        <v>1421</v>
      </c>
      <c r="H6" s="3">
        <v>1756.8897999999999</v>
      </c>
      <c r="I6" s="3" t="s">
        <v>1420</v>
      </c>
      <c r="J6" s="3" t="s">
        <v>1311</v>
      </c>
      <c r="K6" s="3" t="s">
        <v>1419</v>
      </c>
      <c r="L6" s="3" t="s">
        <v>1418</v>
      </c>
      <c r="M6" s="3" t="s">
        <v>390</v>
      </c>
      <c r="N6" s="3" t="s">
        <v>1417</v>
      </c>
      <c r="O6" s="3" t="s">
        <v>1400</v>
      </c>
      <c r="P6" s="3" t="s">
        <v>8</v>
      </c>
      <c r="Q6" s="3" t="s">
        <v>7</v>
      </c>
      <c r="R6" s="3" t="s">
        <v>6</v>
      </c>
      <c r="S6" s="3" t="s">
        <v>5</v>
      </c>
      <c r="T6" s="3" t="s">
        <v>4</v>
      </c>
      <c r="U6" s="3" t="s">
        <v>1331</v>
      </c>
      <c r="V6" s="3" t="s">
        <v>859</v>
      </c>
      <c r="W6" s="3" t="s">
        <v>1370</v>
      </c>
      <c r="X6" s="3" t="s">
        <v>0</v>
      </c>
      <c r="Y6" s="4">
        <f t="shared" si="0"/>
        <v>4.7969444444444447</v>
      </c>
      <c r="Z6" s="4">
        <f t="shared" si="1"/>
        <v>1.6666666666666607E-2</v>
      </c>
      <c r="AA6" s="5">
        <f>D6-'Datos Curos'!$L$10*'L1 Corr Deriva1'!Z6</f>
        <v>1779.0624840756532</v>
      </c>
    </row>
    <row r="7" spans="1:27" customFormat="1" ht="14.4" hidden="1" x14ac:dyDescent="0.3">
      <c r="A7" s="3" t="s">
        <v>1199</v>
      </c>
      <c r="B7" s="3" t="s">
        <v>19</v>
      </c>
      <c r="C7" s="3" t="s">
        <v>1416</v>
      </c>
      <c r="D7" s="3">
        <v>1779.0433</v>
      </c>
      <c r="E7" s="3">
        <v>1</v>
      </c>
      <c r="F7" s="3" t="s">
        <v>761</v>
      </c>
      <c r="G7" s="3" t="s">
        <v>174</v>
      </c>
      <c r="H7" s="3">
        <v>1756.8722</v>
      </c>
      <c r="I7" s="3" t="s">
        <v>1304</v>
      </c>
      <c r="J7" s="3" t="s">
        <v>1103</v>
      </c>
      <c r="K7" s="3" t="s">
        <v>1415</v>
      </c>
      <c r="L7" s="3" t="s">
        <v>1414</v>
      </c>
      <c r="M7" s="3" t="s">
        <v>390</v>
      </c>
      <c r="N7" s="3" t="s">
        <v>1413</v>
      </c>
      <c r="O7" s="3" t="s">
        <v>1400</v>
      </c>
      <c r="P7" s="3" t="s">
        <v>8</v>
      </c>
      <c r="Q7" s="3" t="s">
        <v>7</v>
      </c>
      <c r="R7" s="3" t="s">
        <v>6</v>
      </c>
      <c r="S7" s="3" t="s">
        <v>5</v>
      </c>
      <c r="T7" s="3" t="s">
        <v>4</v>
      </c>
      <c r="U7" s="3" t="s">
        <v>1331</v>
      </c>
      <c r="V7" s="3" t="s">
        <v>859</v>
      </c>
      <c r="W7" s="3" t="s">
        <v>1339</v>
      </c>
      <c r="X7" s="3" t="s">
        <v>0</v>
      </c>
      <c r="Y7" s="4">
        <f t="shared" si="0"/>
        <v>4.8011111111111111</v>
      </c>
      <c r="Z7" s="4">
        <f t="shared" si="1"/>
        <v>2.0833333333333037E-2</v>
      </c>
      <c r="AA7" s="5">
        <f>D7-'Datos Curos'!$L$10*'L1 Corr Deriva1'!Z7</f>
        <v>1779.0432800945664</v>
      </c>
    </row>
    <row r="8" spans="1:27" customFormat="1" ht="14.4" hidden="1" x14ac:dyDescent="0.3">
      <c r="A8" s="3" t="s">
        <v>1199</v>
      </c>
      <c r="B8" s="3" t="s">
        <v>19</v>
      </c>
      <c r="C8" s="3" t="s">
        <v>1412</v>
      </c>
      <c r="D8" s="3">
        <v>1779.0572999999999</v>
      </c>
      <c r="E8" s="3">
        <v>1</v>
      </c>
      <c r="F8" s="3" t="s">
        <v>1411</v>
      </c>
      <c r="G8" s="3" t="s">
        <v>1410</v>
      </c>
      <c r="H8" s="3">
        <v>1756.8869999999999</v>
      </c>
      <c r="I8" s="3" t="s">
        <v>1220</v>
      </c>
      <c r="J8" s="3" t="s">
        <v>1409</v>
      </c>
      <c r="K8" s="3" t="s">
        <v>1408</v>
      </c>
      <c r="L8" s="3" t="s">
        <v>1407</v>
      </c>
      <c r="M8" s="3" t="s">
        <v>346</v>
      </c>
      <c r="N8" s="3" t="s">
        <v>1406</v>
      </c>
      <c r="O8" s="3" t="s">
        <v>1400</v>
      </c>
      <c r="P8" s="3" t="s">
        <v>8</v>
      </c>
      <c r="Q8" s="3" t="s">
        <v>7</v>
      </c>
      <c r="R8" s="3" t="s">
        <v>6</v>
      </c>
      <c r="S8" s="3" t="s">
        <v>5</v>
      </c>
      <c r="T8" s="3" t="s">
        <v>4</v>
      </c>
      <c r="U8" s="3" t="s">
        <v>1331</v>
      </c>
      <c r="V8" s="3" t="s">
        <v>859</v>
      </c>
      <c r="W8" s="3" t="s">
        <v>1339</v>
      </c>
      <c r="X8" s="3" t="s">
        <v>0</v>
      </c>
      <c r="Y8" s="4">
        <f t="shared" si="0"/>
        <v>4.8052777777777775</v>
      </c>
      <c r="Z8" s="4">
        <f t="shared" si="1"/>
        <v>2.4999999999999467E-2</v>
      </c>
      <c r="AA8" s="5">
        <f>D8-'Datos Curos'!$L$10*'L1 Corr Deriva1'!Z8</f>
        <v>1779.0572761134795</v>
      </c>
    </row>
    <row r="9" spans="1:27" customFormat="1" ht="14.4" hidden="1" x14ac:dyDescent="0.3">
      <c r="A9" s="3" t="s">
        <v>1199</v>
      </c>
      <c r="B9" s="3" t="s">
        <v>19</v>
      </c>
      <c r="C9" s="3" t="s">
        <v>1405</v>
      </c>
      <c r="D9" s="3">
        <v>1779.0467000000001</v>
      </c>
      <c r="E9" s="3">
        <v>1</v>
      </c>
      <c r="F9" s="3" t="s">
        <v>1404</v>
      </c>
      <c r="G9" s="3" t="s">
        <v>1076</v>
      </c>
      <c r="H9" s="3">
        <v>1756.876</v>
      </c>
      <c r="I9" s="3" t="s">
        <v>1206</v>
      </c>
      <c r="J9" s="3" t="s">
        <v>1325</v>
      </c>
      <c r="K9" s="3" t="s">
        <v>1403</v>
      </c>
      <c r="L9" s="3" t="s">
        <v>1402</v>
      </c>
      <c r="M9" s="3" t="s">
        <v>325</v>
      </c>
      <c r="N9" s="3" t="s">
        <v>1401</v>
      </c>
      <c r="O9" s="3" t="s">
        <v>1400</v>
      </c>
      <c r="P9" s="3" t="s">
        <v>8</v>
      </c>
      <c r="Q9" s="3" t="s">
        <v>7</v>
      </c>
      <c r="R9" s="3" t="s">
        <v>6</v>
      </c>
      <c r="S9" s="3" t="s">
        <v>5</v>
      </c>
      <c r="T9" s="3" t="s">
        <v>4</v>
      </c>
      <c r="U9" s="3" t="s">
        <v>1390</v>
      </c>
      <c r="V9" s="3" t="s">
        <v>859</v>
      </c>
      <c r="W9" s="3" t="s">
        <v>1370</v>
      </c>
      <c r="X9" s="3" t="s">
        <v>0</v>
      </c>
      <c r="Y9" s="4">
        <f t="shared" si="0"/>
        <v>4.809444444444444</v>
      </c>
      <c r="Z9" s="4">
        <f t="shared" si="1"/>
        <v>2.9166666666665897E-2</v>
      </c>
      <c r="AA9" s="5">
        <f>D9-'Datos Curos'!$L$10*'L1 Corr Deriva1'!Z9</f>
        <v>1779.046672132393</v>
      </c>
    </row>
    <row r="10" spans="1:27" customFormat="1" ht="14.4" hidden="1" x14ac:dyDescent="0.3">
      <c r="A10" s="3" t="s">
        <v>1199</v>
      </c>
      <c r="B10" s="3" t="s">
        <v>19</v>
      </c>
      <c r="C10" s="3" t="s">
        <v>1399</v>
      </c>
      <c r="D10" s="3">
        <v>1779.0441000000001</v>
      </c>
      <c r="E10" s="3">
        <v>1</v>
      </c>
      <c r="F10" s="3" t="s">
        <v>45</v>
      </c>
      <c r="G10" s="3" t="s">
        <v>44</v>
      </c>
      <c r="H10" s="3">
        <v>1756.8743999999999</v>
      </c>
      <c r="I10" s="3" t="s">
        <v>1238</v>
      </c>
      <c r="J10" s="3" t="s">
        <v>1398</v>
      </c>
      <c r="K10" s="3" t="s">
        <v>1397</v>
      </c>
      <c r="L10" s="3" t="s">
        <v>1396</v>
      </c>
      <c r="M10" s="3" t="s">
        <v>346</v>
      </c>
      <c r="N10" s="3" t="s">
        <v>1391</v>
      </c>
      <c r="O10" s="3" t="s">
        <v>1275</v>
      </c>
      <c r="P10" s="3" t="s">
        <v>8</v>
      </c>
      <c r="Q10" s="3" t="s">
        <v>7</v>
      </c>
      <c r="R10" s="3" t="s">
        <v>6</v>
      </c>
      <c r="S10" s="3" t="s">
        <v>5</v>
      </c>
      <c r="T10" s="3" t="s">
        <v>4</v>
      </c>
      <c r="U10" s="3" t="s">
        <v>1390</v>
      </c>
      <c r="V10" s="3" t="s">
        <v>859</v>
      </c>
      <c r="W10" s="3" t="s">
        <v>1370</v>
      </c>
      <c r="X10" s="3" t="s">
        <v>0</v>
      </c>
      <c r="Y10" s="4">
        <f t="shared" si="0"/>
        <v>4.8136111111111113</v>
      </c>
      <c r="Z10" s="4">
        <f t="shared" si="1"/>
        <v>3.3333333333333215E-2</v>
      </c>
      <c r="AA10" s="5">
        <f>D10-'Datos Curos'!$L$10*'L1 Corr Deriva1'!Z10</f>
        <v>1779.0440681513062</v>
      </c>
    </row>
    <row r="11" spans="1:27" customFormat="1" ht="14.4" hidden="1" x14ac:dyDescent="0.3">
      <c r="A11" s="3" t="s">
        <v>1199</v>
      </c>
      <c r="B11" s="3" t="s">
        <v>19</v>
      </c>
      <c r="C11" s="3" t="s">
        <v>1395</v>
      </c>
      <c r="D11" s="3">
        <v>1779.0425</v>
      </c>
      <c r="E11" s="3">
        <v>1</v>
      </c>
      <c r="F11" s="3" t="s">
        <v>994</v>
      </c>
      <c r="G11" s="3" t="s">
        <v>312</v>
      </c>
      <c r="H11" s="3">
        <v>1756.8726999999999</v>
      </c>
      <c r="I11" s="3" t="s">
        <v>1394</v>
      </c>
      <c r="J11" s="3" t="s">
        <v>1362</v>
      </c>
      <c r="K11" s="3" t="s">
        <v>1393</v>
      </c>
      <c r="L11" s="3" t="s">
        <v>1392</v>
      </c>
      <c r="M11" s="3" t="s">
        <v>325</v>
      </c>
      <c r="N11" s="3" t="s">
        <v>1391</v>
      </c>
      <c r="O11" s="3" t="s">
        <v>1275</v>
      </c>
      <c r="P11" s="3" t="s">
        <v>8</v>
      </c>
      <c r="Q11" s="3" t="s">
        <v>7</v>
      </c>
      <c r="R11" s="3" t="s">
        <v>6</v>
      </c>
      <c r="S11" s="3" t="s">
        <v>5</v>
      </c>
      <c r="T11" s="3" t="s">
        <v>4</v>
      </c>
      <c r="U11" s="3" t="s">
        <v>1390</v>
      </c>
      <c r="V11" s="3" t="s">
        <v>859</v>
      </c>
      <c r="W11" s="3" t="s">
        <v>1385</v>
      </c>
      <c r="X11" s="3" t="s">
        <v>0</v>
      </c>
      <c r="Y11" s="4">
        <f t="shared" si="0"/>
        <v>4.8177777777777777</v>
      </c>
      <c r="Z11" s="4">
        <f t="shared" si="1"/>
        <v>3.7499999999999645E-2</v>
      </c>
      <c r="AA11" s="5">
        <f>D11-'Datos Curos'!$L$10*'L1 Corr Deriva1'!Z11</f>
        <v>1779.0424641702195</v>
      </c>
    </row>
    <row r="12" spans="1:27" customFormat="1" ht="14.4" hidden="1" x14ac:dyDescent="0.3">
      <c r="A12" s="3" t="s">
        <v>1199</v>
      </c>
      <c r="B12" s="3" t="s">
        <v>19</v>
      </c>
      <c r="C12" s="3" t="s">
        <v>1389</v>
      </c>
      <c r="D12" s="3">
        <v>1779.0461</v>
      </c>
      <c r="E12" s="3">
        <v>1</v>
      </c>
      <c r="F12" s="3" t="s">
        <v>313</v>
      </c>
      <c r="G12" s="3" t="s">
        <v>312</v>
      </c>
      <c r="H12" s="3">
        <v>1756.8778</v>
      </c>
      <c r="I12" s="3" t="s">
        <v>59</v>
      </c>
      <c r="J12" s="3" t="s">
        <v>1205</v>
      </c>
      <c r="K12" s="3" t="s">
        <v>1388</v>
      </c>
      <c r="L12" s="3" t="s">
        <v>1387</v>
      </c>
      <c r="M12" s="3" t="s">
        <v>44</v>
      </c>
      <c r="N12" s="3" t="s">
        <v>1386</v>
      </c>
      <c r="O12" s="3" t="s">
        <v>1275</v>
      </c>
      <c r="P12" s="3" t="s">
        <v>8</v>
      </c>
      <c r="Q12" s="3" t="s">
        <v>7</v>
      </c>
      <c r="R12" s="3" t="s">
        <v>6</v>
      </c>
      <c r="S12" s="3" t="s">
        <v>5</v>
      </c>
      <c r="T12" s="3" t="s">
        <v>4</v>
      </c>
      <c r="U12" s="3" t="s">
        <v>1331</v>
      </c>
      <c r="V12" s="3" t="s">
        <v>859</v>
      </c>
      <c r="W12" s="3" t="s">
        <v>1385</v>
      </c>
      <c r="X12" s="3" t="s">
        <v>0</v>
      </c>
      <c r="Y12" s="4">
        <f t="shared" si="0"/>
        <v>4.8219444444444441</v>
      </c>
      <c r="Z12" s="4">
        <f t="shared" si="1"/>
        <v>4.1666666666666075E-2</v>
      </c>
      <c r="AA12" s="5">
        <f>D12-'Datos Curos'!$L$10*'L1 Corr Deriva1'!Z12</f>
        <v>1779.0460601891327</v>
      </c>
    </row>
    <row r="13" spans="1:27" customFormat="1" ht="14.4" hidden="1" x14ac:dyDescent="0.3">
      <c r="A13" s="3" t="s">
        <v>1199</v>
      </c>
      <c r="B13" s="3" t="s">
        <v>19</v>
      </c>
      <c r="C13" s="3" t="s">
        <v>1384</v>
      </c>
      <c r="D13" s="3">
        <v>1779.0428999999999</v>
      </c>
      <c r="E13" s="3">
        <v>1</v>
      </c>
      <c r="F13" s="3" t="s">
        <v>375</v>
      </c>
      <c r="G13" s="3" t="s">
        <v>146</v>
      </c>
      <c r="H13" s="3">
        <v>1756.875</v>
      </c>
      <c r="I13" s="3" t="s">
        <v>530</v>
      </c>
      <c r="J13" s="3" t="s">
        <v>1383</v>
      </c>
      <c r="K13" s="3" t="s">
        <v>1382</v>
      </c>
      <c r="L13" s="3" t="s">
        <v>1381</v>
      </c>
      <c r="M13" s="3" t="s">
        <v>346</v>
      </c>
      <c r="N13" s="3" t="s">
        <v>1380</v>
      </c>
      <c r="O13" s="3" t="s">
        <v>1275</v>
      </c>
      <c r="P13" s="3" t="s">
        <v>8</v>
      </c>
      <c r="Q13" s="3" t="s">
        <v>7</v>
      </c>
      <c r="R13" s="3" t="s">
        <v>6</v>
      </c>
      <c r="S13" s="3" t="s">
        <v>5</v>
      </c>
      <c r="T13" s="3" t="s">
        <v>4</v>
      </c>
      <c r="U13" s="3" t="s">
        <v>1331</v>
      </c>
      <c r="V13" s="3" t="s">
        <v>859</v>
      </c>
      <c r="W13" s="3" t="s">
        <v>1370</v>
      </c>
      <c r="X13" s="3" t="s">
        <v>0</v>
      </c>
      <c r="Y13" s="4">
        <f t="shared" si="0"/>
        <v>4.8261111111111106</v>
      </c>
      <c r="Z13" s="4">
        <f t="shared" si="1"/>
        <v>4.5833333333332504E-2</v>
      </c>
      <c r="AA13" s="5">
        <f>D13-'Datos Curos'!$L$10*'L1 Corr Deriva1'!Z13</f>
        <v>1779.042856208046</v>
      </c>
    </row>
    <row r="14" spans="1:27" customFormat="1" ht="14.4" hidden="1" x14ac:dyDescent="0.3">
      <c r="A14" s="3" t="s">
        <v>1199</v>
      </c>
      <c r="B14" s="3" t="s">
        <v>19</v>
      </c>
      <c r="C14" s="3" t="s">
        <v>1379</v>
      </c>
      <c r="D14" s="3">
        <v>1778.9939999999999</v>
      </c>
      <c r="E14" s="3">
        <v>1</v>
      </c>
      <c r="F14" s="3" t="s">
        <v>1378</v>
      </c>
      <c r="G14" s="3" t="s">
        <v>1377</v>
      </c>
      <c r="H14" s="3">
        <v>1756.8271999999999</v>
      </c>
      <c r="I14" s="3" t="s">
        <v>436</v>
      </c>
      <c r="J14" s="3" t="s">
        <v>1376</v>
      </c>
      <c r="K14" s="3" t="s">
        <v>1375</v>
      </c>
      <c r="L14" s="3" t="s">
        <v>1374</v>
      </c>
      <c r="M14" s="3" t="s">
        <v>499</v>
      </c>
      <c r="N14" s="3" t="s">
        <v>1371</v>
      </c>
      <c r="O14" s="3" t="s">
        <v>1275</v>
      </c>
      <c r="P14" s="3" t="s">
        <v>8</v>
      </c>
      <c r="Q14" s="3" t="s">
        <v>7</v>
      </c>
      <c r="R14" s="3" t="s">
        <v>6</v>
      </c>
      <c r="S14" s="3" t="s">
        <v>5</v>
      </c>
      <c r="T14" s="3" t="s">
        <v>4</v>
      </c>
      <c r="U14" s="3" t="s">
        <v>1331</v>
      </c>
      <c r="V14" s="3" t="s">
        <v>859</v>
      </c>
      <c r="W14" s="3" t="s">
        <v>1370</v>
      </c>
      <c r="X14" s="3" t="s">
        <v>0</v>
      </c>
      <c r="Y14" s="4">
        <f t="shared" si="0"/>
        <v>4.8302777777777779</v>
      </c>
      <c r="Z14" s="4">
        <f t="shared" si="1"/>
        <v>4.9999999999999822E-2</v>
      </c>
      <c r="AA14" s="5">
        <f>D14-'Datos Curos'!$L$10*'L1 Corr Deriva1'!Z14</f>
        <v>1778.9939522269592</v>
      </c>
    </row>
    <row r="15" spans="1:27" customFormat="1" ht="14.4" hidden="1" x14ac:dyDescent="0.3">
      <c r="A15" s="3" t="s">
        <v>1199</v>
      </c>
      <c r="B15" s="3" t="s">
        <v>19</v>
      </c>
      <c r="C15" s="3" t="s">
        <v>1373</v>
      </c>
      <c r="D15" s="3">
        <v>1779.0436</v>
      </c>
      <c r="E15" s="3">
        <v>1</v>
      </c>
      <c r="F15" s="3" t="s">
        <v>378</v>
      </c>
      <c r="G15" s="3" t="s">
        <v>361</v>
      </c>
      <c r="H15" s="3">
        <v>1756.8767</v>
      </c>
      <c r="I15" s="3" t="s">
        <v>1255</v>
      </c>
      <c r="J15" s="3" t="s">
        <v>1335</v>
      </c>
      <c r="K15" s="3" t="s">
        <v>1372</v>
      </c>
      <c r="L15" s="3" t="s">
        <v>667</v>
      </c>
      <c r="M15" s="3" t="s">
        <v>325</v>
      </c>
      <c r="N15" s="3" t="s">
        <v>1371</v>
      </c>
      <c r="O15" s="3" t="s">
        <v>1275</v>
      </c>
      <c r="P15" s="3" t="s">
        <v>8</v>
      </c>
      <c r="Q15" s="3" t="s">
        <v>7</v>
      </c>
      <c r="R15" s="3" t="s">
        <v>6</v>
      </c>
      <c r="S15" s="3" t="s">
        <v>5</v>
      </c>
      <c r="T15" s="3" t="s">
        <v>4</v>
      </c>
      <c r="U15" s="3" t="s">
        <v>1331</v>
      </c>
      <c r="V15" s="3" t="s">
        <v>859</v>
      </c>
      <c r="W15" s="3" t="s">
        <v>1370</v>
      </c>
      <c r="X15" s="3" t="s">
        <v>0</v>
      </c>
      <c r="Y15" s="4">
        <f t="shared" si="0"/>
        <v>4.8344444444444443</v>
      </c>
      <c r="Z15" s="4">
        <f t="shared" si="1"/>
        <v>5.4166666666666252E-2</v>
      </c>
      <c r="AA15" s="5">
        <f>D15-'Datos Curos'!$L$10*'L1 Corr Deriva1'!Z15</f>
        <v>1779.0435482458724</v>
      </c>
    </row>
    <row r="16" spans="1:27" customFormat="1" ht="14.4" hidden="1" x14ac:dyDescent="0.3">
      <c r="A16" s="3" t="s">
        <v>1199</v>
      </c>
      <c r="B16" s="3" t="s">
        <v>19</v>
      </c>
      <c r="C16" s="3" t="s">
        <v>1369</v>
      </c>
      <c r="D16" s="3">
        <v>1779.04</v>
      </c>
      <c r="E16" s="3">
        <v>1</v>
      </c>
      <c r="F16" s="3" t="s">
        <v>391</v>
      </c>
      <c r="G16" s="3" t="s">
        <v>390</v>
      </c>
      <c r="H16" s="3">
        <v>1756.8732</v>
      </c>
      <c r="I16" s="3" t="s">
        <v>1368</v>
      </c>
      <c r="J16" s="3" t="s">
        <v>1362</v>
      </c>
      <c r="K16" s="3" t="s">
        <v>1367</v>
      </c>
      <c r="L16" s="3" t="s">
        <v>1366</v>
      </c>
      <c r="M16" s="3" t="s">
        <v>325</v>
      </c>
      <c r="N16" s="3" t="s">
        <v>1365</v>
      </c>
      <c r="O16" s="3" t="s">
        <v>1275</v>
      </c>
      <c r="P16" s="3" t="s">
        <v>8</v>
      </c>
      <c r="Q16" s="3" t="s">
        <v>7</v>
      </c>
      <c r="R16" s="3" t="s">
        <v>6</v>
      </c>
      <c r="S16" s="3" t="s">
        <v>5</v>
      </c>
      <c r="T16" s="3" t="s">
        <v>4</v>
      </c>
      <c r="U16" s="3" t="s">
        <v>1331</v>
      </c>
      <c r="V16" s="3" t="s">
        <v>859</v>
      </c>
      <c r="W16" s="3" t="s">
        <v>1339</v>
      </c>
      <c r="X16" s="3" t="s">
        <v>0</v>
      </c>
      <c r="Y16" s="4">
        <f t="shared" si="0"/>
        <v>4.8386111111111108</v>
      </c>
      <c r="Z16" s="4">
        <f t="shared" si="1"/>
        <v>5.8333333333332682E-2</v>
      </c>
      <c r="AA16" s="5">
        <f>D16-'Datos Curos'!$L$10*'L1 Corr Deriva1'!Z16</f>
        <v>1779.0399442647858</v>
      </c>
    </row>
    <row r="17" spans="1:27" customFormat="1" ht="14.4" hidden="1" x14ac:dyDescent="0.3">
      <c r="A17" s="3" t="s">
        <v>1199</v>
      </c>
      <c r="B17" s="3" t="s">
        <v>19</v>
      </c>
      <c r="C17" s="3" t="s">
        <v>1364</v>
      </c>
      <c r="D17" s="3">
        <v>1779.0450000000001</v>
      </c>
      <c r="E17" s="3">
        <v>1</v>
      </c>
      <c r="F17" s="3" t="s">
        <v>51</v>
      </c>
      <c r="G17" s="3" t="s">
        <v>152</v>
      </c>
      <c r="H17" s="3">
        <v>1756.8789999999999</v>
      </c>
      <c r="I17" s="3" t="s">
        <v>1363</v>
      </c>
      <c r="J17" s="3" t="s">
        <v>1362</v>
      </c>
      <c r="K17" s="3" t="s">
        <v>1361</v>
      </c>
      <c r="L17" s="3" t="s">
        <v>1360</v>
      </c>
      <c r="M17" s="3" t="s">
        <v>318</v>
      </c>
      <c r="N17" s="3" t="s">
        <v>1359</v>
      </c>
      <c r="O17" s="3" t="s">
        <v>1275</v>
      </c>
      <c r="P17" s="3" t="s">
        <v>8</v>
      </c>
      <c r="Q17" s="3" t="s">
        <v>7</v>
      </c>
      <c r="R17" s="3" t="s">
        <v>6</v>
      </c>
      <c r="S17" s="3" t="s">
        <v>5</v>
      </c>
      <c r="T17" s="3" t="s">
        <v>4</v>
      </c>
      <c r="U17" s="3" t="s">
        <v>1331</v>
      </c>
      <c r="V17" s="3" t="s">
        <v>859</v>
      </c>
      <c r="W17" s="3" t="s">
        <v>1339</v>
      </c>
      <c r="X17" s="3" t="s">
        <v>0</v>
      </c>
      <c r="Y17" s="4">
        <f t="shared" si="0"/>
        <v>4.8427777777777772</v>
      </c>
      <c r="Z17" s="4">
        <f t="shared" si="1"/>
        <v>6.2499999999999112E-2</v>
      </c>
      <c r="AA17" s="5">
        <f>D17-'Datos Curos'!$L$10*'L1 Corr Deriva1'!Z17</f>
        <v>1779.0449402836991</v>
      </c>
    </row>
    <row r="18" spans="1:27" customFormat="1" ht="14.4" hidden="1" x14ac:dyDescent="0.3">
      <c r="A18" s="3" t="s">
        <v>1199</v>
      </c>
      <c r="B18" s="3" t="s">
        <v>19</v>
      </c>
      <c r="C18" s="3" t="s">
        <v>1358</v>
      </c>
      <c r="D18" s="3">
        <v>1779.0554</v>
      </c>
      <c r="E18" s="3">
        <v>1</v>
      </c>
      <c r="F18" s="3" t="s">
        <v>1357</v>
      </c>
      <c r="G18" s="3" t="s">
        <v>1356</v>
      </c>
      <c r="H18" s="3">
        <v>1756.8896</v>
      </c>
      <c r="I18" s="3" t="s">
        <v>1355</v>
      </c>
      <c r="J18" s="3" t="s">
        <v>1058</v>
      </c>
      <c r="K18" s="3" t="s">
        <v>1354</v>
      </c>
      <c r="L18" s="3" t="s">
        <v>1353</v>
      </c>
      <c r="M18" s="3" t="s">
        <v>325</v>
      </c>
      <c r="N18" s="3" t="s">
        <v>1352</v>
      </c>
      <c r="O18" s="3" t="s">
        <v>1275</v>
      </c>
      <c r="P18" s="3" t="s">
        <v>8</v>
      </c>
      <c r="Q18" s="3" t="s">
        <v>7</v>
      </c>
      <c r="R18" s="3" t="s">
        <v>6</v>
      </c>
      <c r="S18" s="3" t="s">
        <v>5</v>
      </c>
      <c r="T18" s="3" t="s">
        <v>4</v>
      </c>
      <c r="U18" s="3" t="s">
        <v>1331</v>
      </c>
      <c r="V18" s="3" t="s">
        <v>859</v>
      </c>
      <c r="W18" s="3" t="s">
        <v>1339</v>
      </c>
      <c r="X18" s="3" t="s">
        <v>0</v>
      </c>
      <c r="Y18" s="4">
        <f t="shared" si="0"/>
        <v>4.8469444444444445</v>
      </c>
      <c r="Z18" s="4">
        <f t="shared" si="1"/>
        <v>6.666666666666643E-2</v>
      </c>
      <c r="AA18" s="5">
        <f>D18-'Datos Curos'!$L$10*'L1 Corr Deriva1'!Z18</f>
        <v>1779.0553363026124</v>
      </c>
    </row>
    <row r="19" spans="1:27" customFormat="1" ht="14.4" hidden="1" x14ac:dyDescent="0.3">
      <c r="A19" s="3" t="s">
        <v>1199</v>
      </c>
      <c r="B19" s="3" t="s">
        <v>19</v>
      </c>
      <c r="C19" s="3" t="s">
        <v>1351</v>
      </c>
      <c r="D19" s="3">
        <v>1779.0454</v>
      </c>
      <c r="E19" s="3">
        <v>1</v>
      </c>
      <c r="F19" s="3" t="s">
        <v>1350</v>
      </c>
      <c r="G19" s="3" t="s">
        <v>1349</v>
      </c>
      <c r="H19" s="3">
        <v>1756.8807999999999</v>
      </c>
      <c r="I19" s="3" t="s">
        <v>1286</v>
      </c>
      <c r="J19" s="3" t="s">
        <v>1335</v>
      </c>
      <c r="K19" s="3" t="s">
        <v>1348</v>
      </c>
      <c r="L19" s="3" t="s">
        <v>1347</v>
      </c>
      <c r="M19" s="3" t="s">
        <v>325</v>
      </c>
      <c r="N19" s="3" t="s">
        <v>1332</v>
      </c>
      <c r="O19" s="3" t="s">
        <v>1275</v>
      </c>
      <c r="P19" s="3" t="s">
        <v>8</v>
      </c>
      <c r="Q19" s="3" t="s">
        <v>7</v>
      </c>
      <c r="R19" s="3" t="s">
        <v>6</v>
      </c>
      <c r="S19" s="3" t="s">
        <v>5</v>
      </c>
      <c r="T19" s="3" t="s">
        <v>4</v>
      </c>
      <c r="U19" s="3" t="s">
        <v>1331</v>
      </c>
      <c r="V19" s="3" t="s">
        <v>859</v>
      </c>
      <c r="W19" s="3" t="s">
        <v>1339</v>
      </c>
      <c r="X19" s="3" t="s">
        <v>0</v>
      </c>
      <c r="Y19" s="4">
        <f t="shared" si="0"/>
        <v>4.8511111111111109</v>
      </c>
      <c r="Z19" s="4">
        <f t="shared" si="1"/>
        <v>7.083333333333286E-2</v>
      </c>
      <c r="AA19" s="5">
        <f>D19-'Datos Curos'!$L$10*'L1 Corr Deriva1'!Z19</f>
        <v>1779.0453323215256</v>
      </c>
    </row>
    <row r="20" spans="1:27" customFormat="1" ht="14.4" hidden="1" x14ac:dyDescent="0.3">
      <c r="A20" s="3" t="s">
        <v>1199</v>
      </c>
      <c r="B20" s="3" t="s">
        <v>19</v>
      </c>
      <c r="C20" s="3" t="s">
        <v>1346</v>
      </c>
      <c r="D20" s="3">
        <v>1779.1076</v>
      </c>
      <c r="E20" s="3">
        <v>1</v>
      </c>
      <c r="F20" s="3" t="s">
        <v>1345</v>
      </c>
      <c r="G20" s="3" t="s">
        <v>1344</v>
      </c>
      <c r="H20" s="3">
        <v>1756.9434000000001</v>
      </c>
      <c r="I20" s="3" t="s">
        <v>35</v>
      </c>
      <c r="J20" s="3" t="s">
        <v>1343</v>
      </c>
      <c r="K20" s="3" t="s">
        <v>1342</v>
      </c>
      <c r="L20" s="3" t="s">
        <v>1341</v>
      </c>
      <c r="M20" s="3" t="s">
        <v>312</v>
      </c>
      <c r="N20" s="3" t="s">
        <v>1340</v>
      </c>
      <c r="O20" s="3" t="s">
        <v>1275</v>
      </c>
      <c r="P20" s="3" t="s">
        <v>8</v>
      </c>
      <c r="Q20" s="3" t="s">
        <v>7</v>
      </c>
      <c r="R20" s="3" t="s">
        <v>6</v>
      </c>
      <c r="S20" s="3" t="s">
        <v>5</v>
      </c>
      <c r="T20" s="3" t="s">
        <v>4</v>
      </c>
      <c r="U20" s="3" t="s">
        <v>1331</v>
      </c>
      <c r="V20" s="3" t="s">
        <v>859</v>
      </c>
      <c r="W20" s="3" t="s">
        <v>1339</v>
      </c>
      <c r="X20" s="3" t="s">
        <v>0</v>
      </c>
      <c r="Y20" s="4">
        <f t="shared" si="0"/>
        <v>4.8552777777777774</v>
      </c>
      <c r="Z20" s="4">
        <f t="shared" si="1"/>
        <v>7.4999999999999289E-2</v>
      </c>
      <c r="AA20" s="5">
        <f>D20-'Datos Curos'!$L$10*'L1 Corr Deriva1'!Z20</f>
        <v>1779.1075283404389</v>
      </c>
    </row>
    <row r="21" spans="1:27" customFormat="1" ht="14.4" hidden="1" x14ac:dyDescent="0.3">
      <c r="A21" s="3" t="s">
        <v>1199</v>
      </c>
      <c r="B21" s="3" t="s">
        <v>19</v>
      </c>
      <c r="C21" s="3" t="s">
        <v>1338</v>
      </c>
      <c r="D21" s="3">
        <v>1779.0418</v>
      </c>
      <c r="E21" s="3">
        <v>1</v>
      </c>
      <c r="F21" s="3" t="s">
        <v>1337</v>
      </c>
      <c r="G21" s="3" t="s">
        <v>367</v>
      </c>
      <c r="H21" s="3">
        <v>1756.8773000000001</v>
      </c>
      <c r="I21" s="3" t="s">
        <v>1336</v>
      </c>
      <c r="J21" s="3" t="s">
        <v>1335</v>
      </c>
      <c r="K21" s="3" t="s">
        <v>1334</v>
      </c>
      <c r="L21" s="3" t="s">
        <v>1333</v>
      </c>
      <c r="M21" s="3" t="s">
        <v>318</v>
      </c>
      <c r="N21" s="3" t="s">
        <v>1332</v>
      </c>
      <c r="O21" s="3" t="s">
        <v>1275</v>
      </c>
      <c r="P21" s="3" t="s">
        <v>8</v>
      </c>
      <c r="Q21" s="3" t="s">
        <v>7</v>
      </c>
      <c r="R21" s="3" t="s">
        <v>6</v>
      </c>
      <c r="S21" s="3" t="s">
        <v>5</v>
      </c>
      <c r="T21" s="3" t="s">
        <v>4</v>
      </c>
      <c r="U21" s="3" t="s">
        <v>1331</v>
      </c>
      <c r="V21" s="3" t="s">
        <v>859</v>
      </c>
      <c r="W21" s="3" t="s">
        <v>1330</v>
      </c>
      <c r="X21" s="3" t="s">
        <v>0</v>
      </c>
      <c r="Y21" s="4">
        <f t="shared" si="0"/>
        <v>4.8594444444444438</v>
      </c>
      <c r="Z21" s="4">
        <f t="shared" si="1"/>
        <v>7.9166666666665719E-2</v>
      </c>
      <c r="AA21" s="5">
        <f>D21-'Datos Curos'!$L$10*'L1 Corr Deriva1'!Z21</f>
        <v>1779.0417243593522</v>
      </c>
    </row>
    <row r="22" spans="1:27" customFormat="1" ht="14.4" hidden="1" x14ac:dyDescent="0.3">
      <c r="A22" s="3" t="s">
        <v>1199</v>
      </c>
      <c r="B22" s="3" t="s">
        <v>19</v>
      </c>
      <c r="C22" s="3" t="s">
        <v>1329</v>
      </c>
      <c r="D22" s="3">
        <v>1779.0415</v>
      </c>
      <c r="E22" s="3">
        <v>1</v>
      </c>
      <c r="F22" s="3" t="s">
        <v>1328</v>
      </c>
      <c r="G22" s="3" t="s">
        <v>1327</v>
      </c>
      <c r="H22" s="3">
        <v>1756.8780999999999</v>
      </c>
      <c r="I22" s="3" t="s">
        <v>1326</v>
      </c>
      <c r="J22" s="3" t="s">
        <v>1325</v>
      </c>
      <c r="K22" s="3" t="s">
        <v>1324</v>
      </c>
      <c r="L22" s="3" t="s">
        <v>691</v>
      </c>
      <c r="M22" s="3" t="s">
        <v>312</v>
      </c>
      <c r="N22" s="3" t="s">
        <v>1283</v>
      </c>
      <c r="O22" s="3" t="s">
        <v>1275</v>
      </c>
      <c r="P22" s="3" t="s">
        <v>8</v>
      </c>
      <c r="Q22" s="3" t="s">
        <v>7</v>
      </c>
      <c r="R22" s="3" t="s">
        <v>6</v>
      </c>
      <c r="S22" s="3" t="s">
        <v>5</v>
      </c>
      <c r="T22" s="3" t="s">
        <v>4</v>
      </c>
      <c r="U22" s="3" t="s">
        <v>1323</v>
      </c>
      <c r="V22" s="3" t="s">
        <v>859</v>
      </c>
      <c r="W22" s="3" t="s">
        <v>1033</v>
      </c>
      <c r="X22" s="3" t="s">
        <v>0</v>
      </c>
      <c r="Y22" s="4">
        <f t="shared" si="0"/>
        <v>4.8636111111111111</v>
      </c>
      <c r="Z22" s="4">
        <f t="shared" si="1"/>
        <v>8.3333333333333037E-2</v>
      </c>
      <c r="AA22" s="5">
        <f>D22-'Datos Curos'!$L$10*'L1 Corr Deriva1'!Z22</f>
        <v>1779.0414203782655</v>
      </c>
    </row>
    <row r="23" spans="1:27" customFormat="1" ht="14.4" hidden="1" x14ac:dyDescent="0.3">
      <c r="A23" s="3" t="s">
        <v>1199</v>
      </c>
      <c r="B23" s="3" t="s">
        <v>19</v>
      </c>
      <c r="C23" s="3" t="s">
        <v>1322</v>
      </c>
      <c r="D23" s="3">
        <v>1779.0469000000001</v>
      </c>
      <c r="E23" s="3">
        <v>1</v>
      </c>
      <c r="F23" s="3" t="s">
        <v>1321</v>
      </c>
      <c r="G23" s="3" t="s">
        <v>1320</v>
      </c>
      <c r="H23" s="3">
        <v>1756.8832</v>
      </c>
      <c r="I23" s="3" t="s">
        <v>1264</v>
      </c>
      <c r="J23" s="3" t="s">
        <v>1237</v>
      </c>
      <c r="K23" s="3" t="s">
        <v>1319</v>
      </c>
      <c r="L23" s="3" t="s">
        <v>1318</v>
      </c>
      <c r="M23" s="3" t="s">
        <v>312</v>
      </c>
      <c r="N23" s="3" t="s">
        <v>1317</v>
      </c>
      <c r="O23" s="3" t="s">
        <v>1275</v>
      </c>
      <c r="P23" s="3" t="s">
        <v>8</v>
      </c>
      <c r="Q23" s="3" t="s">
        <v>7</v>
      </c>
      <c r="R23" s="3" t="s">
        <v>6</v>
      </c>
      <c r="S23" s="3" t="s">
        <v>5</v>
      </c>
      <c r="T23" s="3" t="s">
        <v>4</v>
      </c>
      <c r="U23" s="3" t="s">
        <v>1290</v>
      </c>
      <c r="V23" s="3" t="s">
        <v>859</v>
      </c>
      <c r="W23" s="3" t="s">
        <v>1033</v>
      </c>
      <c r="X23" s="3" t="s">
        <v>0</v>
      </c>
      <c r="Y23" s="4">
        <f t="shared" si="0"/>
        <v>4.8677777777777784</v>
      </c>
      <c r="Z23" s="4">
        <f t="shared" si="1"/>
        <v>8.7500000000000355E-2</v>
      </c>
      <c r="AA23" s="5">
        <f>D23-'Datos Curos'!$L$10*'L1 Corr Deriva1'!Z23</f>
        <v>1779.0468163971789</v>
      </c>
    </row>
    <row r="24" spans="1:27" customFormat="1" ht="14.4" hidden="1" x14ac:dyDescent="0.3">
      <c r="A24" s="3" t="s">
        <v>1199</v>
      </c>
      <c r="B24" s="3" t="s">
        <v>19</v>
      </c>
      <c r="C24" s="3" t="s">
        <v>1316</v>
      </c>
      <c r="D24" s="3">
        <v>1779.039</v>
      </c>
      <c r="E24" s="3">
        <v>1</v>
      </c>
      <c r="F24" s="3" t="s">
        <v>1187</v>
      </c>
      <c r="G24" s="3" t="s">
        <v>685</v>
      </c>
      <c r="H24" s="3">
        <v>1756.8761</v>
      </c>
      <c r="I24" s="3" t="s">
        <v>1264</v>
      </c>
      <c r="J24" s="3" t="s">
        <v>1212</v>
      </c>
      <c r="K24" s="3" t="s">
        <v>1315</v>
      </c>
      <c r="L24" s="3" t="s">
        <v>1314</v>
      </c>
      <c r="M24" s="3" t="s">
        <v>152</v>
      </c>
      <c r="N24" s="3" t="s">
        <v>1313</v>
      </c>
      <c r="O24" s="3" t="s">
        <v>1275</v>
      </c>
      <c r="P24" s="3" t="s">
        <v>8</v>
      </c>
      <c r="Q24" s="3" t="s">
        <v>7</v>
      </c>
      <c r="R24" s="3" t="s">
        <v>6</v>
      </c>
      <c r="S24" s="3" t="s">
        <v>5</v>
      </c>
      <c r="T24" s="3" t="s">
        <v>4</v>
      </c>
      <c r="U24" s="3" t="s">
        <v>1290</v>
      </c>
      <c r="V24" s="3" t="s">
        <v>859</v>
      </c>
      <c r="W24" s="3" t="s">
        <v>1017</v>
      </c>
      <c r="X24" s="3" t="s">
        <v>0</v>
      </c>
      <c r="Y24" s="4">
        <f t="shared" si="0"/>
        <v>4.8719444444444449</v>
      </c>
      <c r="Z24" s="4">
        <f t="shared" si="1"/>
        <v>9.1666666666666785E-2</v>
      </c>
      <c r="AA24" s="5">
        <f>D24-'Datos Curos'!$L$10*'L1 Corr Deriva1'!Z24</f>
        <v>1779.038912416092</v>
      </c>
    </row>
    <row r="25" spans="1:27" customFormat="1" ht="14.4" hidden="1" x14ac:dyDescent="0.3">
      <c r="A25" s="3" t="s">
        <v>1199</v>
      </c>
      <c r="B25" s="3" t="s">
        <v>19</v>
      </c>
      <c r="C25" s="3" t="s">
        <v>1312</v>
      </c>
      <c r="D25" s="3">
        <v>1779.0408</v>
      </c>
      <c r="E25" s="3">
        <v>1</v>
      </c>
      <c r="F25" s="3" t="s">
        <v>994</v>
      </c>
      <c r="G25" s="3" t="s">
        <v>312</v>
      </c>
      <c r="H25" s="3">
        <v>1756.8784000000001</v>
      </c>
      <c r="I25" s="3" t="s">
        <v>507</v>
      </c>
      <c r="J25" s="3" t="s">
        <v>1311</v>
      </c>
      <c r="K25" s="3" t="s">
        <v>1310</v>
      </c>
      <c r="L25" s="3" t="s">
        <v>1309</v>
      </c>
      <c r="M25" s="3" t="s">
        <v>44</v>
      </c>
      <c r="N25" s="3" t="s">
        <v>1308</v>
      </c>
      <c r="O25" s="3" t="s">
        <v>1275</v>
      </c>
      <c r="P25" s="3" t="s">
        <v>8</v>
      </c>
      <c r="Q25" s="3" t="s">
        <v>7</v>
      </c>
      <c r="R25" s="3" t="s">
        <v>6</v>
      </c>
      <c r="S25" s="3" t="s">
        <v>5</v>
      </c>
      <c r="T25" s="3" t="s">
        <v>4</v>
      </c>
      <c r="U25" s="3" t="s">
        <v>1290</v>
      </c>
      <c r="V25" s="3" t="s">
        <v>859</v>
      </c>
      <c r="W25" s="3" t="s">
        <v>1017</v>
      </c>
      <c r="X25" s="3" t="s">
        <v>0</v>
      </c>
      <c r="Y25" s="4">
        <f t="shared" si="0"/>
        <v>4.8761111111111113</v>
      </c>
      <c r="Z25" s="4">
        <f t="shared" si="1"/>
        <v>9.5833333333333215E-2</v>
      </c>
      <c r="AA25" s="5">
        <f>D25-'Datos Curos'!$L$10*'L1 Corr Deriva1'!Z25</f>
        <v>1779.0407084350054</v>
      </c>
    </row>
    <row r="26" spans="1:27" customFormat="1" ht="14.4" hidden="1" x14ac:dyDescent="0.3">
      <c r="A26" s="3" t="s">
        <v>1199</v>
      </c>
      <c r="B26" s="3" t="s">
        <v>19</v>
      </c>
      <c r="C26" s="3" t="s">
        <v>1307</v>
      </c>
      <c r="D26" s="3">
        <v>1779.0374999999999</v>
      </c>
      <c r="E26" s="3">
        <v>1</v>
      </c>
      <c r="F26" s="3" t="s">
        <v>1306</v>
      </c>
      <c r="G26" s="3" t="s">
        <v>1305</v>
      </c>
      <c r="H26" s="3">
        <v>1756.8755000000001</v>
      </c>
      <c r="I26" s="3" t="s">
        <v>1304</v>
      </c>
      <c r="J26" s="3" t="s">
        <v>1090</v>
      </c>
      <c r="K26" s="3" t="s">
        <v>1303</v>
      </c>
      <c r="L26" s="3" t="s">
        <v>1302</v>
      </c>
      <c r="M26" s="3" t="s">
        <v>361</v>
      </c>
      <c r="N26" s="3" t="s">
        <v>1301</v>
      </c>
      <c r="O26" s="3" t="s">
        <v>1275</v>
      </c>
      <c r="P26" s="3" t="s">
        <v>8</v>
      </c>
      <c r="Q26" s="3" t="s">
        <v>7</v>
      </c>
      <c r="R26" s="3" t="s">
        <v>6</v>
      </c>
      <c r="S26" s="3" t="s">
        <v>5</v>
      </c>
      <c r="T26" s="3" t="s">
        <v>4</v>
      </c>
      <c r="U26" s="3" t="s">
        <v>1290</v>
      </c>
      <c r="V26" s="3" t="s">
        <v>859</v>
      </c>
      <c r="W26" s="3" t="s">
        <v>1010</v>
      </c>
      <c r="X26" s="3" t="s">
        <v>0</v>
      </c>
      <c r="Y26" s="4">
        <f t="shared" si="0"/>
        <v>4.8802777777777786</v>
      </c>
      <c r="Z26" s="4">
        <f t="shared" si="1"/>
        <v>0.10000000000000053</v>
      </c>
      <c r="AA26" s="5">
        <f>D26-'Datos Curos'!$L$10*'L1 Corr Deriva1'!Z26</f>
        <v>1779.0374044539185</v>
      </c>
    </row>
    <row r="27" spans="1:27" customFormat="1" ht="14.4" hidden="1" x14ac:dyDescent="0.3">
      <c r="A27" s="3" t="s">
        <v>1199</v>
      </c>
      <c r="B27" s="3" t="s">
        <v>19</v>
      </c>
      <c r="C27" s="3" t="s">
        <v>1300</v>
      </c>
      <c r="D27" s="3">
        <v>1779.0434</v>
      </c>
      <c r="E27" s="3">
        <v>1</v>
      </c>
      <c r="F27" s="3" t="s">
        <v>788</v>
      </c>
      <c r="G27" s="3" t="s">
        <v>579</v>
      </c>
      <c r="H27" s="3">
        <v>1756.8809000000001</v>
      </c>
      <c r="I27" s="3" t="s">
        <v>1299</v>
      </c>
      <c r="J27" s="3" t="s">
        <v>1254</v>
      </c>
      <c r="K27" s="3" t="s">
        <v>1298</v>
      </c>
      <c r="L27" s="3" t="s">
        <v>1297</v>
      </c>
      <c r="M27" s="3" t="s">
        <v>300</v>
      </c>
      <c r="N27" s="3" t="s">
        <v>1296</v>
      </c>
      <c r="O27" s="3" t="s">
        <v>1275</v>
      </c>
      <c r="P27" s="3" t="s">
        <v>8</v>
      </c>
      <c r="Q27" s="3" t="s">
        <v>7</v>
      </c>
      <c r="R27" s="3" t="s">
        <v>6</v>
      </c>
      <c r="S27" s="3" t="s">
        <v>5</v>
      </c>
      <c r="T27" s="3" t="s">
        <v>4</v>
      </c>
      <c r="U27" s="3" t="s">
        <v>1290</v>
      </c>
      <c r="V27" s="3" t="s">
        <v>859</v>
      </c>
      <c r="W27" s="3" t="s">
        <v>1010</v>
      </c>
      <c r="X27" s="3" t="s">
        <v>0</v>
      </c>
      <c r="Y27" s="4">
        <f t="shared" si="0"/>
        <v>4.8844444444444441</v>
      </c>
      <c r="Z27" s="4">
        <f t="shared" si="1"/>
        <v>0.10416666666666607</v>
      </c>
      <c r="AA27" s="5">
        <f>D27-'Datos Curos'!$L$10*'L1 Corr Deriva1'!Z27</f>
        <v>1779.0433004728318</v>
      </c>
    </row>
    <row r="28" spans="1:27" customFormat="1" ht="14.4" hidden="1" x14ac:dyDescent="0.3">
      <c r="A28" s="3" t="s">
        <v>1199</v>
      </c>
      <c r="B28" s="3" t="s">
        <v>19</v>
      </c>
      <c r="C28" s="3" t="s">
        <v>1295</v>
      </c>
      <c r="D28" s="3">
        <v>1779.0427</v>
      </c>
      <c r="E28" s="3">
        <v>1</v>
      </c>
      <c r="F28" s="3" t="s">
        <v>738</v>
      </c>
      <c r="G28" s="3" t="s">
        <v>174</v>
      </c>
      <c r="H28" s="3">
        <v>1756.8805</v>
      </c>
      <c r="I28" s="3" t="s">
        <v>1294</v>
      </c>
      <c r="J28" s="3" t="s">
        <v>1212</v>
      </c>
      <c r="K28" s="3" t="s">
        <v>1293</v>
      </c>
      <c r="L28" s="3" t="s">
        <v>1292</v>
      </c>
      <c r="M28" s="3" t="s">
        <v>174</v>
      </c>
      <c r="N28" s="3" t="s">
        <v>1291</v>
      </c>
      <c r="O28" s="3" t="s">
        <v>1275</v>
      </c>
      <c r="P28" s="3" t="s">
        <v>8</v>
      </c>
      <c r="Q28" s="3" t="s">
        <v>7</v>
      </c>
      <c r="R28" s="3" t="s">
        <v>6</v>
      </c>
      <c r="S28" s="3" t="s">
        <v>5</v>
      </c>
      <c r="T28" s="3" t="s">
        <v>4</v>
      </c>
      <c r="U28" s="3" t="s">
        <v>1290</v>
      </c>
      <c r="V28" s="3" t="s">
        <v>859</v>
      </c>
      <c r="W28" s="3" t="s">
        <v>1010</v>
      </c>
      <c r="X28" s="3" t="s">
        <v>0</v>
      </c>
      <c r="Y28" s="4">
        <f t="shared" si="0"/>
        <v>4.8886111111111106</v>
      </c>
      <c r="Z28" s="4">
        <f t="shared" si="1"/>
        <v>0.1083333333333325</v>
      </c>
      <c r="AA28" s="5">
        <f>D28-'Datos Curos'!$L$10*'L1 Corr Deriva1'!Z28</f>
        <v>1779.0425964917451</v>
      </c>
    </row>
    <row r="29" spans="1:27" customFormat="1" ht="14.4" hidden="1" x14ac:dyDescent="0.3">
      <c r="A29" s="3" t="s">
        <v>1199</v>
      </c>
      <c r="B29" s="3" t="s">
        <v>19</v>
      </c>
      <c r="C29" s="3" t="s">
        <v>1289</v>
      </c>
      <c r="D29" s="3">
        <v>1779.0889999999999</v>
      </c>
      <c r="E29" s="3">
        <v>1</v>
      </c>
      <c r="F29" s="3" t="s">
        <v>1288</v>
      </c>
      <c r="G29" s="3" t="s">
        <v>1287</v>
      </c>
      <c r="H29" s="3">
        <v>1756.9264000000001</v>
      </c>
      <c r="I29" s="3" t="s">
        <v>1286</v>
      </c>
      <c r="J29" s="3" t="s">
        <v>1271</v>
      </c>
      <c r="K29" s="3" t="s">
        <v>1285</v>
      </c>
      <c r="L29" s="3" t="s">
        <v>1284</v>
      </c>
      <c r="M29" s="3" t="s">
        <v>146</v>
      </c>
      <c r="N29" s="3" t="s">
        <v>1283</v>
      </c>
      <c r="O29" s="3" t="s">
        <v>1275</v>
      </c>
      <c r="P29" s="3" t="s">
        <v>8</v>
      </c>
      <c r="Q29" s="3" t="s">
        <v>7</v>
      </c>
      <c r="R29" s="3" t="s">
        <v>6</v>
      </c>
      <c r="S29" s="3" t="s">
        <v>5</v>
      </c>
      <c r="T29" s="3" t="s">
        <v>4</v>
      </c>
      <c r="U29" s="3" t="s">
        <v>1282</v>
      </c>
      <c r="V29" s="3" t="s">
        <v>859</v>
      </c>
      <c r="W29" s="3" t="s">
        <v>992</v>
      </c>
      <c r="X29" s="3" t="s">
        <v>0</v>
      </c>
      <c r="Y29" s="4">
        <f t="shared" si="0"/>
        <v>4.892777777777777</v>
      </c>
      <c r="Z29" s="4">
        <f t="shared" si="1"/>
        <v>0.11249999999999893</v>
      </c>
      <c r="AA29" s="5">
        <f>D29-'Datos Curos'!$L$10*'L1 Corr Deriva1'!Z29</f>
        <v>1779.0888925106583</v>
      </c>
    </row>
    <row r="30" spans="1:27" customFormat="1" ht="14.4" hidden="1" x14ac:dyDescent="0.3">
      <c r="A30" s="3" t="s">
        <v>1199</v>
      </c>
      <c r="B30" s="3" t="s">
        <v>19</v>
      </c>
      <c r="C30" s="3" t="s">
        <v>1281</v>
      </c>
      <c r="D30" s="3">
        <v>1779.0417</v>
      </c>
      <c r="E30" s="3">
        <v>1</v>
      </c>
      <c r="F30" s="3" t="s">
        <v>1280</v>
      </c>
      <c r="G30" s="3" t="s">
        <v>1279</v>
      </c>
      <c r="H30" s="3">
        <v>1756.8810000000001</v>
      </c>
      <c r="I30" s="3" t="s">
        <v>43</v>
      </c>
      <c r="J30" s="3" t="s">
        <v>1090</v>
      </c>
      <c r="K30" s="3" t="s">
        <v>1278</v>
      </c>
      <c r="L30" s="3" t="s">
        <v>1277</v>
      </c>
      <c r="M30" s="3" t="s">
        <v>44</v>
      </c>
      <c r="N30" s="3" t="s">
        <v>1276</v>
      </c>
      <c r="O30" s="3" t="s">
        <v>1275</v>
      </c>
      <c r="P30" s="3" t="s">
        <v>8</v>
      </c>
      <c r="Q30" s="3" t="s">
        <v>7</v>
      </c>
      <c r="R30" s="3" t="s">
        <v>6</v>
      </c>
      <c r="S30" s="3" t="s">
        <v>5</v>
      </c>
      <c r="T30" s="3" t="s">
        <v>4</v>
      </c>
      <c r="U30" s="3" t="s">
        <v>1260</v>
      </c>
      <c r="V30" s="3" t="s">
        <v>859</v>
      </c>
      <c r="W30" s="3" t="s">
        <v>992</v>
      </c>
      <c r="X30" s="3" t="s">
        <v>0</v>
      </c>
      <c r="Y30" s="4">
        <f t="shared" si="0"/>
        <v>4.8969444444444443</v>
      </c>
      <c r="Z30" s="4">
        <f t="shared" si="1"/>
        <v>0.11666666666666625</v>
      </c>
      <c r="AA30" s="5">
        <f>D30-'Datos Curos'!$L$10*'L1 Corr Deriva1'!Z30</f>
        <v>1779.0415885295718</v>
      </c>
    </row>
    <row r="31" spans="1:27" customFormat="1" ht="14.4" hidden="1" x14ac:dyDescent="0.3">
      <c r="A31" s="3" t="s">
        <v>1199</v>
      </c>
      <c r="B31" s="3" t="s">
        <v>19</v>
      </c>
      <c r="C31" s="3" t="s">
        <v>1274</v>
      </c>
      <c r="D31" s="3">
        <v>1779.0427999999999</v>
      </c>
      <c r="E31" s="3">
        <v>1</v>
      </c>
      <c r="F31" s="3" t="s">
        <v>1273</v>
      </c>
      <c r="G31" s="3" t="s">
        <v>1272</v>
      </c>
      <c r="H31" s="3">
        <v>1756.883</v>
      </c>
      <c r="I31" s="3" t="s">
        <v>1196</v>
      </c>
      <c r="J31" s="3" t="s">
        <v>1271</v>
      </c>
      <c r="K31" s="3" t="s">
        <v>1270</v>
      </c>
      <c r="L31" s="3" t="s">
        <v>1269</v>
      </c>
      <c r="M31" s="3" t="s">
        <v>390</v>
      </c>
      <c r="N31" s="3" t="s">
        <v>1268</v>
      </c>
      <c r="O31" s="3" t="s">
        <v>1191</v>
      </c>
      <c r="P31" s="3" t="s">
        <v>8</v>
      </c>
      <c r="Q31" s="3" t="s">
        <v>7</v>
      </c>
      <c r="R31" s="3" t="s">
        <v>6</v>
      </c>
      <c r="S31" s="3" t="s">
        <v>5</v>
      </c>
      <c r="T31" s="3" t="s">
        <v>4</v>
      </c>
      <c r="U31" s="3" t="s">
        <v>1260</v>
      </c>
      <c r="V31" s="3" t="s">
        <v>859</v>
      </c>
      <c r="W31" s="3" t="s">
        <v>992</v>
      </c>
      <c r="X31" s="3" t="s">
        <v>0</v>
      </c>
      <c r="Y31" s="4">
        <f t="shared" si="0"/>
        <v>4.9011111111111116</v>
      </c>
      <c r="Z31" s="4">
        <f t="shared" si="1"/>
        <v>0.12083333333333357</v>
      </c>
      <c r="AA31" s="5">
        <f>D31-'Datos Curos'!$L$10*'L1 Corr Deriva1'!Z31</f>
        <v>1779.0426845484849</v>
      </c>
    </row>
    <row r="32" spans="1:27" customFormat="1" ht="14.4" hidden="1" x14ac:dyDescent="0.3">
      <c r="A32" s="3" t="s">
        <v>1199</v>
      </c>
      <c r="B32" s="3" t="s">
        <v>19</v>
      </c>
      <c r="C32" s="3" t="s">
        <v>1267</v>
      </c>
      <c r="D32" s="3">
        <v>1779.0645</v>
      </c>
      <c r="E32" s="3">
        <v>1</v>
      </c>
      <c r="F32" s="3" t="s">
        <v>1266</v>
      </c>
      <c r="G32" s="3" t="s">
        <v>1265</v>
      </c>
      <c r="H32" s="3">
        <v>1756.9034999999999</v>
      </c>
      <c r="I32" s="3" t="s">
        <v>1264</v>
      </c>
      <c r="J32" s="3" t="s">
        <v>1254</v>
      </c>
      <c r="K32" s="3" t="s">
        <v>1263</v>
      </c>
      <c r="L32" s="3" t="s">
        <v>1262</v>
      </c>
      <c r="M32" s="3" t="s">
        <v>152</v>
      </c>
      <c r="N32" s="3" t="s">
        <v>1261</v>
      </c>
      <c r="O32" s="3" t="s">
        <v>1191</v>
      </c>
      <c r="P32" s="3" t="s">
        <v>8</v>
      </c>
      <c r="Q32" s="3" t="s">
        <v>7</v>
      </c>
      <c r="R32" s="3" t="s">
        <v>6</v>
      </c>
      <c r="S32" s="3" t="s">
        <v>5</v>
      </c>
      <c r="T32" s="3" t="s">
        <v>4</v>
      </c>
      <c r="U32" s="3" t="s">
        <v>1260</v>
      </c>
      <c r="V32" s="3" t="s">
        <v>859</v>
      </c>
      <c r="W32" s="3" t="s">
        <v>1259</v>
      </c>
      <c r="X32" s="3" t="s">
        <v>0</v>
      </c>
      <c r="Y32" s="4">
        <f t="shared" si="0"/>
        <v>4.9052777777777781</v>
      </c>
      <c r="Z32" s="4">
        <f t="shared" si="1"/>
        <v>0.125</v>
      </c>
      <c r="AA32" s="5">
        <f>D32-'Datos Curos'!$L$10*'L1 Corr Deriva1'!Z32</f>
        <v>1779.0643805673981</v>
      </c>
    </row>
    <row r="33" spans="1:27" customFormat="1" ht="14.4" hidden="1" x14ac:dyDescent="0.3">
      <c r="A33" s="3" t="s">
        <v>1199</v>
      </c>
      <c r="B33" s="3" t="s">
        <v>19</v>
      </c>
      <c r="C33" s="3" t="s">
        <v>1258</v>
      </c>
      <c r="D33" s="3">
        <v>1779.0432000000001</v>
      </c>
      <c r="E33" s="3">
        <v>1</v>
      </c>
      <c r="F33" s="3" t="s">
        <v>1257</v>
      </c>
      <c r="G33" s="3" t="s">
        <v>1256</v>
      </c>
      <c r="H33" s="3">
        <v>1756.8829000000001</v>
      </c>
      <c r="I33" s="3" t="s">
        <v>1255</v>
      </c>
      <c r="J33" s="3" t="s">
        <v>1254</v>
      </c>
      <c r="K33" s="3" t="s">
        <v>1253</v>
      </c>
      <c r="L33" s="3" t="s">
        <v>1252</v>
      </c>
      <c r="M33" s="3" t="s">
        <v>152</v>
      </c>
      <c r="N33" s="3" t="s">
        <v>1251</v>
      </c>
      <c r="O33" s="3" t="s">
        <v>1191</v>
      </c>
      <c r="P33" s="3" t="s">
        <v>8</v>
      </c>
      <c r="Q33" s="3" t="s">
        <v>7</v>
      </c>
      <c r="R33" s="3" t="s">
        <v>6</v>
      </c>
      <c r="S33" s="3" t="s">
        <v>5</v>
      </c>
      <c r="T33" s="3" t="s">
        <v>4</v>
      </c>
      <c r="U33" s="3" t="s">
        <v>514</v>
      </c>
      <c r="V33" s="3" t="s">
        <v>859</v>
      </c>
      <c r="W33" s="3" t="s">
        <v>1250</v>
      </c>
      <c r="X33" s="3" t="s">
        <v>0</v>
      </c>
      <c r="Y33" s="4">
        <f t="shared" si="0"/>
        <v>4.9094444444444445</v>
      </c>
      <c r="Z33" s="4">
        <f t="shared" si="1"/>
        <v>0.12916666666666643</v>
      </c>
      <c r="AA33" s="5">
        <f>D33-'Datos Curos'!$L$10*'L1 Corr Deriva1'!Z33</f>
        <v>1779.0430765863116</v>
      </c>
    </row>
    <row r="34" spans="1:27" customFormat="1" ht="14.4" hidden="1" x14ac:dyDescent="0.3">
      <c r="A34" s="3" t="s">
        <v>1199</v>
      </c>
      <c r="B34" s="3" t="s">
        <v>19</v>
      </c>
      <c r="C34" s="3" t="s">
        <v>1249</v>
      </c>
      <c r="D34" s="3">
        <v>1779.5458000000001</v>
      </c>
      <c r="E34" s="3">
        <v>1</v>
      </c>
      <c r="F34" s="3" t="s">
        <v>1248</v>
      </c>
      <c r="G34" s="3" t="s">
        <v>1247</v>
      </c>
      <c r="H34" s="3">
        <v>1757.3853999999999</v>
      </c>
      <c r="I34" s="3" t="s">
        <v>35</v>
      </c>
      <c r="J34" s="3" t="s">
        <v>1246</v>
      </c>
      <c r="K34" s="3" t="s">
        <v>1245</v>
      </c>
      <c r="L34" s="3" t="s">
        <v>1244</v>
      </c>
      <c r="M34" s="3" t="s">
        <v>146</v>
      </c>
      <c r="N34" s="3" t="s">
        <v>1243</v>
      </c>
      <c r="O34" s="3" t="s">
        <v>1191</v>
      </c>
      <c r="P34" s="3" t="s">
        <v>8</v>
      </c>
      <c r="Q34" s="3" t="s">
        <v>7</v>
      </c>
      <c r="R34" s="3" t="s">
        <v>6</v>
      </c>
      <c r="S34" s="3" t="s">
        <v>5</v>
      </c>
      <c r="T34" s="3" t="s">
        <v>4</v>
      </c>
      <c r="U34" s="3" t="s">
        <v>564</v>
      </c>
      <c r="V34" s="3" t="s">
        <v>859</v>
      </c>
      <c r="W34" s="3" t="s">
        <v>1242</v>
      </c>
      <c r="X34" s="3" t="s">
        <v>0</v>
      </c>
      <c r="Y34" s="4">
        <f t="shared" si="0"/>
        <v>4.9136111111111118</v>
      </c>
      <c r="Z34" s="4">
        <f t="shared" si="1"/>
        <v>0.13333333333333375</v>
      </c>
      <c r="AA34" s="5">
        <f>D34-'Datos Curos'!$L$10*'L1 Corr Deriva1'!Z34</f>
        <v>1779.5456726052248</v>
      </c>
    </row>
    <row r="35" spans="1:27" customFormat="1" ht="14.4" hidden="1" x14ac:dyDescent="0.3">
      <c r="A35" s="3" t="s">
        <v>1199</v>
      </c>
      <c r="B35" s="3" t="s">
        <v>19</v>
      </c>
      <c r="C35" s="3" t="s">
        <v>1241</v>
      </c>
      <c r="D35" s="3">
        <v>1779.0804000000001</v>
      </c>
      <c r="E35" s="3">
        <v>1</v>
      </c>
      <c r="F35" s="3" t="s">
        <v>1240</v>
      </c>
      <c r="G35" s="3" t="s">
        <v>1239</v>
      </c>
      <c r="H35" s="3">
        <v>1756.9213</v>
      </c>
      <c r="I35" s="3" t="s">
        <v>1238</v>
      </c>
      <c r="J35" s="3" t="s">
        <v>1237</v>
      </c>
      <c r="K35" s="3" t="s">
        <v>1236</v>
      </c>
      <c r="L35" s="3" t="s">
        <v>1235</v>
      </c>
      <c r="M35" s="3" t="s">
        <v>390</v>
      </c>
      <c r="N35" s="3" t="s">
        <v>1224</v>
      </c>
      <c r="O35" s="3" t="s">
        <v>1191</v>
      </c>
      <c r="P35" s="3" t="s">
        <v>8</v>
      </c>
      <c r="Q35" s="3" t="s">
        <v>7</v>
      </c>
      <c r="R35" s="3" t="s">
        <v>6</v>
      </c>
      <c r="S35" s="3" t="s">
        <v>5</v>
      </c>
      <c r="T35" s="3" t="s">
        <v>4</v>
      </c>
      <c r="U35" s="3" t="s">
        <v>1234</v>
      </c>
      <c r="V35" s="3" t="s">
        <v>859</v>
      </c>
      <c r="W35" s="3" t="s">
        <v>569</v>
      </c>
      <c r="X35" s="3" t="s">
        <v>0</v>
      </c>
      <c r="Y35" s="4">
        <f t="shared" si="0"/>
        <v>4.9177777777777782</v>
      </c>
      <c r="Z35" s="4">
        <f t="shared" si="1"/>
        <v>0.13750000000000018</v>
      </c>
      <c r="AA35" s="5">
        <f>D35-'Datos Curos'!$L$10*'L1 Corr Deriva1'!Z35</f>
        <v>1779.0802686241382</v>
      </c>
    </row>
    <row r="36" spans="1:27" customFormat="1" ht="14.4" hidden="1" x14ac:dyDescent="0.3">
      <c r="A36" s="3" t="s">
        <v>1199</v>
      </c>
      <c r="B36" s="3" t="s">
        <v>19</v>
      </c>
      <c r="C36" s="3" t="s">
        <v>1233</v>
      </c>
      <c r="D36" s="3">
        <v>1779.0440000000001</v>
      </c>
      <c r="E36" s="3">
        <v>1</v>
      </c>
      <c r="F36" s="3" t="s">
        <v>540</v>
      </c>
      <c r="G36" s="3" t="s">
        <v>146</v>
      </c>
      <c r="H36" s="3">
        <v>1756.8857</v>
      </c>
      <c r="I36" s="3" t="s">
        <v>1196</v>
      </c>
      <c r="J36" s="3" t="s">
        <v>1232</v>
      </c>
      <c r="K36" s="3" t="s">
        <v>1231</v>
      </c>
      <c r="L36" s="3" t="s">
        <v>1230</v>
      </c>
      <c r="M36" s="3" t="s">
        <v>44</v>
      </c>
      <c r="N36" s="3" t="s">
        <v>1209</v>
      </c>
      <c r="O36" s="3" t="s">
        <v>1191</v>
      </c>
      <c r="P36" s="3" t="s">
        <v>8</v>
      </c>
      <c r="Q36" s="3" t="s">
        <v>7</v>
      </c>
      <c r="R36" s="3" t="s">
        <v>6</v>
      </c>
      <c r="S36" s="3" t="s">
        <v>5</v>
      </c>
      <c r="T36" s="3" t="s">
        <v>4</v>
      </c>
      <c r="U36" s="3" t="s">
        <v>1229</v>
      </c>
      <c r="V36" s="3" t="s">
        <v>859</v>
      </c>
      <c r="W36" s="3" t="s">
        <v>1228</v>
      </c>
      <c r="X36" s="3" t="s">
        <v>0</v>
      </c>
      <c r="Y36" s="4">
        <f t="shared" si="0"/>
        <v>4.9219444444444447</v>
      </c>
      <c r="Z36" s="4">
        <f t="shared" si="1"/>
        <v>0.14166666666666661</v>
      </c>
      <c r="AA36" s="5">
        <f>D36-'Datos Curos'!$L$10*'L1 Corr Deriva1'!Z36</f>
        <v>1779.0438646430514</v>
      </c>
    </row>
    <row r="37" spans="1:27" customFormat="1" ht="14.4" hidden="1" x14ac:dyDescent="0.3">
      <c r="A37" s="3" t="s">
        <v>1199</v>
      </c>
      <c r="B37" s="3" t="s">
        <v>19</v>
      </c>
      <c r="C37" s="3" t="s">
        <v>1227</v>
      </c>
      <c r="D37" s="3">
        <v>1779.0409</v>
      </c>
      <c r="E37" s="3">
        <v>1</v>
      </c>
      <c r="F37" s="3" t="s">
        <v>535</v>
      </c>
      <c r="G37" s="3" t="s">
        <v>553</v>
      </c>
      <c r="H37" s="3">
        <v>1756.8823</v>
      </c>
      <c r="I37" s="3" t="s">
        <v>336</v>
      </c>
      <c r="J37" s="3" t="s">
        <v>1219</v>
      </c>
      <c r="K37" s="3" t="s">
        <v>1226</v>
      </c>
      <c r="L37" s="3" t="s">
        <v>1225</v>
      </c>
      <c r="M37" s="3" t="s">
        <v>325</v>
      </c>
      <c r="N37" s="3" t="s">
        <v>1224</v>
      </c>
      <c r="O37" s="3" t="s">
        <v>1191</v>
      </c>
      <c r="P37" s="3" t="s">
        <v>8</v>
      </c>
      <c r="Q37" s="3" t="s">
        <v>7</v>
      </c>
      <c r="R37" s="3" t="s">
        <v>6</v>
      </c>
      <c r="S37" s="3" t="s">
        <v>5</v>
      </c>
      <c r="T37" s="3" t="s">
        <v>4</v>
      </c>
      <c r="U37" s="3" t="s">
        <v>1216</v>
      </c>
      <c r="V37" s="3" t="s">
        <v>859</v>
      </c>
      <c r="W37" s="3" t="s">
        <v>1215</v>
      </c>
      <c r="X37" s="3" t="s">
        <v>0</v>
      </c>
      <c r="Y37" s="4">
        <f t="shared" si="0"/>
        <v>4.9261111111111111</v>
      </c>
      <c r="Z37" s="4">
        <f t="shared" si="1"/>
        <v>0.14583333333333304</v>
      </c>
      <c r="AA37" s="5">
        <f>D37-'Datos Curos'!$L$10*'L1 Corr Deriva1'!Z37</f>
        <v>1779.0407606619647</v>
      </c>
    </row>
    <row r="38" spans="1:27" customFormat="1" ht="14.4" hidden="1" x14ac:dyDescent="0.3">
      <c r="A38" s="3" t="s">
        <v>1199</v>
      </c>
      <c r="B38" s="3" t="s">
        <v>19</v>
      </c>
      <c r="C38" s="3" t="s">
        <v>1223</v>
      </c>
      <c r="D38" s="3">
        <v>1779.07</v>
      </c>
      <c r="E38" s="3">
        <v>1</v>
      </c>
      <c r="F38" s="3" t="s">
        <v>1222</v>
      </c>
      <c r="G38" s="3" t="s">
        <v>1221</v>
      </c>
      <c r="H38" s="3">
        <v>1756.9118000000001</v>
      </c>
      <c r="I38" s="3" t="s">
        <v>1220</v>
      </c>
      <c r="J38" s="3" t="s">
        <v>1219</v>
      </c>
      <c r="K38" s="3" t="s">
        <v>1218</v>
      </c>
      <c r="L38" s="3" t="s">
        <v>1217</v>
      </c>
      <c r="M38" s="3" t="s">
        <v>318</v>
      </c>
      <c r="N38" s="3" t="s">
        <v>1209</v>
      </c>
      <c r="O38" s="3" t="s">
        <v>1191</v>
      </c>
      <c r="P38" s="3" t="s">
        <v>8</v>
      </c>
      <c r="Q38" s="3" t="s">
        <v>7</v>
      </c>
      <c r="R38" s="3" t="s">
        <v>6</v>
      </c>
      <c r="S38" s="3" t="s">
        <v>5</v>
      </c>
      <c r="T38" s="3" t="s">
        <v>4</v>
      </c>
      <c r="U38" s="3" t="s">
        <v>1216</v>
      </c>
      <c r="V38" s="3" t="s">
        <v>859</v>
      </c>
      <c r="W38" s="3" t="s">
        <v>1215</v>
      </c>
      <c r="X38" s="3" t="s">
        <v>0</v>
      </c>
      <c r="Y38" s="4">
        <f t="shared" si="0"/>
        <v>4.9302777777777784</v>
      </c>
      <c r="Z38" s="4">
        <f t="shared" si="1"/>
        <v>0.15000000000000036</v>
      </c>
      <c r="AA38" s="5">
        <f>D38-'Datos Curos'!$L$10*'L1 Corr Deriva1'!Z38</f>
        <v>1779.0698566808778</v>
      </c>
    </row>
    <row r="39" spans="1:27" customFormat="1" ht="14.4" hidden="1" x14ac:dyDescent="0.3">
      <c r="A39" s="3" t="s">
        <v>1199</v>
      </c>
      <c r="B39" s="3" t="s">
        <v>19</v>
      </c>
      <c r="C39" s="3" t="s">
        <v>1214</v>
      </c>
      <c r="D39" s="3">
        <v>1779.0427999999999</v>
      </c>
      <c r="E39" s="3">
        <v>1</v>
      </c>
      <c r="F39" s="3" t="s">
        <v>1213</v>
      </c>
      <c r="G39" s="3" t="s">
        <v>223</v>
      </c>
      <c r="H39" s="3">
        <v>1756.8847000000001</v>
      </c>
      <c r="I39" s="3" t="s">
        <v>336</v>
      </c>
      <c r="J39" s="3" t="s">
        <v>1212</v>
      </c>
      <c r="K39" s="3" t="s">
        <v>1211</v>
      </c>
      <c r="L39" s="3" t="s">
        <v>1210</v>
      </c>
      <c r="M39" s="3" t="s">
        <v>318</v>
      </c>
      <c r="N39" s="3" t="s">
        <v>1209</v>
      </c>
      <c r="O39" s="3" t="s">
        <v>1191</v>
      </c>
      <c r="P39" s="3" t="s">
        <v>8</v>
      </c>
      <c r="Q39" s="3" t="s">
        <v>7</v>
      </c>
      <c r="R39" s="3" t="s">
        <v>6</v>
      </c>
      <c r="S39" s="3" t="s">
        <v>5</v>
      </c>
      <c r="T39" s="3" t="s">
        <v>4</v>
      </c>
      <c r="U39" s="3" t="s">
        <v>1190</v>
      </c>
      <c r="V39" s="3" t="s">
        <v>859</v>
      </c>
      <c r="W39" s="3" t="s">
        <v>1208</v>
      </c>
      <c r="X39" s="3" t="s">
        <v>0</v>
      </c>
      <c r="Y39" s="4">
        <f t="shared" si="0"/>
        <v>4.9344444444444449</v>
      </c>
      <c r="Z39" s="4">
        <f t="shared" si="1"/>
        <v>0.15416666666666679</v>
      </c>
      <c r="AA39" s="5">
        <f>D39-'Datos Curos'!$L$10*'L1 Corr Deriva1'!Z39</f>
        <v>1779.042652699791</v>
      </c>
    </row>
    <row r="40" spans="1:27" customFormat="1" ht="14.4" hidden="1" x14ac:dyDescent="0.3">
      <c r="A40" s="3" t="s">
        <v>1199</v>
      </c>
      <c r="B40" s="3" t="s">
        <v>19</v>
      </c>
      <c r="C40" s="3" t="s">
        <v>1207</v>
      </c>
      <c r="D40" s="3">
        <v>1779.0427999999999</v>
      </c>
      <c r="E40" s="3">
        <v>1</v>
      </c>
      <c r="F40" s="3" t="s">
        <v>1008</v>
      </c>
      <c r="G40" s="3" t="s">
        <v>361</v>
      </c>
      <c r="H40" s="3">
        <v>1756.885</v>
      </c>
      <c r="I40" s="3" t="s">
        <v>1206</v>
      </c>
      <c r="J40" s="3" t="s">
        <v>1205</v>
      </c>
      <c r="K40" s="3" t="s">
        <v>1204</v>
      </c>
      <c r="L40" s="3" t="s">
        <v>1203</v>
      </c>
      <c r="M40" s="3" t="s">
        <v>318</v>
      </c>
      <c r="N40" s="3" t="s">
        <v>1202</v>
      </c>
      <c r="O40" s="3" t="s">
        <v>1191</v>
      </c>
      <c r="P40" s="3" t="s">
        <v>8</v>
      </c>
      <c r="Q40" s="3" t="s">
        <v>7</v>
      </c>
      <c r="R40" s="3" t="s">
        <v>6</v>
      </c>
      <c r="S40" s="3" t="s">
        <v>5</v>
      </c>
      <c r="T40" s="3" t="s">
        <v>4</v>
      </c>
      <c r="U40" s="3" t="s">
        <v>1201</v>
      </c>
      <c r="V40" s="3" t="s">
        <v>859</v>
      </c>
      <c r="W40" s="3" t="s">
        <v>1200</v>
      </c>
      <c r="X40" s="3" t="s">
        <v>0</v>
      </c>
      <c r="Y40" s="4">
        <f t="shared" si="0"/>
        <v>4.9386111111111113</v>
      </c>
      <c r="Z40" s="4">
        <f t="shared" si="1"/>
        <v>0.15833333333333321</v>
      </c>
      <c r="AA40" s="5">
        <f>D40-'Datos Curos'!$L$10*'L1 Corr Deriva1'!Z40</f>
        <v>1779.0426487187044</v>
      </c>
    </row>
    <row r="41" spans="1:27" customFormat="1" ht="14.4" hidden="1" x14ac:dyDescent="0.3">
      <c r="A41" s="3" t="s">
        <v>1199</v>
      </c>
      <c r="B41" s="3" t="s">
        <v>19</v>
      </c>
      <c r="C41" s="3" t="s">
        <v>1198</v>
      </c>
      <c r="D41" s="3">
        <v>1779.0408</v>
      </c>
      <c r="E41" s="3">
        <v>1</v>
      </c>
      <c r="F41" s="3" t="s">
        <v>1197</v>
      </c>
      <c r="G41" s="3" t="s">
        <v>371</v>
      </c>
      <c r="H41" s="3">
        <v>1756.8837000000001</v>
      </c>
      <c r="I41" s="3" t="s">
        <v>1196</v>
      </c>
      <c r="J41" s="3" t="s">
        <v>1195</v>
      </c>
      <c r="K41" s="3" t="s">
        <v>1194</v>
      </c>
      <c r="L41" s="3" t="s">
        <v>1193</v>
      </c>
      <c r="M41" s="3" t="s">
        <v>325</v>
      </c>
      <c r="N41" s="3" t="s">
        <v>1192</v>
      </c>
      <c r="O41" s="3" t="s">
        <v>1191</v>
      </c>
      <c r="P41" s="3" t="s">
        <v>8</v>
      </c>
      <c r="Q41" s="3" t="s">
        <v>7</v>
      </c>
      <c r="R41" s="3" t="s">
        <v>6</v>
      </c>
      <c r="S41" s="3" t="s">
        <v>5</v>
      </c>
      <c r="T41" s="3" t="s">
        <v>4</v>
      </c>
      <c r="U41" s="3" t="s">
        <v>1190</v>
      </c>
      <c r="V41" s="3" t="s">
        <v>859</v>
      </c>
      <c r="W41" s="3" t="s">
        <v>1189</v>
      </c>
      <c r="X41" s="3" t="s">
        <v>0</v>
      </c>
      <c r="Y41" s="4">
        <f t="shared" si="0"/>
        <v>4.9427777777777777</v>
      </c>
      <c r="Z41" s="4">
        <f t="shared" si="1"/>
        <v>0.16249999999999964</v>
      </c>
      <c r="AA41" s="5">
        <f>D41-'Datos Curos'!$L$10*'L1 Corr Deriva1'!Z41</f>
        <v>1779.0406447376176</v>
      </c>
    </row>
    <row r="42" spans="1:27" x14ac:dyDescent="0.25">
      <c r="A42" s="15" t="s">
        <v>1060</v>
      </c>
      <c r="B42" s="15" t="s">
        <v>19</v>
      </c>
      <c r="C42" s="15" t="s">
        <v>1188</v>
      </c>
      <c r="D42" s="15">
        <v>1668.0026</v>
      </c>
      <c r="E42" s="15">
        <v>1</v>
      </c>
      <c r="F42" s="15" t="s">
        <v>1187</v>
      </c>
      <c r="G42" s="15" t="s">
        <v>685</v>
      </c>
      <c r="H42" s="15">
        <v>1645.9172000000001</v>
      </c>
      <c r="I42" s="15" t="s">
        <v>299</v>
      </c>
      <c r="J42" s="15" t="s">
        <v>716</v>
      </c>
      <c r="K42" s="15" t="s">
        <v>1186</v>
      </c>
      <c r="L42" s="15" t="s">
        <v>1185</v>
      </c>
      <c r="M42" s="15" t="s">
        <v>82</v>
      </c>
      <c r="N42" s="15" t="s">
        <v>1184</v>
      </c>
      <c r="O42" s="15" t="s">
        <v>1135</v>
      </c>
      <c r="P42" s="15" t="s">
        <v>8</v>
      </c>
      <c r="Q42" s="15" t="s">
        <v>7</v>
      </c>
      <c r="R42" s="15" t="s">
        <v>6</v>
      </c>
      <c r="S42" s="15" t="s">
        <v>5</v>
      </c>
      <c r="T42" s="15" t="s">
        <v>4</v>
      </c>
      <c r="U42" s="15" t="s">
        <v>1054</v>
      </c>
      <c r="V42" s="15" t="s">
        <v>1119</v>
      </c>
      <c r="W42" s="15" t="s">
        <v>1172</v>
      </c>
      <c r="X42" s="15" t="s">
        <v>0</v>
      </c>
      <c r="Y42" s="17">
        <f t="shared" si="0"/>
        <v>6.4652777777777777</v>
      </c>
      <c r="Z42" s="17">
        <f t="shared" si="1"/>
        <v>1.6849999999999996</v>
      </c>
      <c r="AA42" s="23">
        <f>D42-'Datos Curos'!$L$10*'L1 Corr Deriva1'!Z42</f>
        <v>1668.0009900485281</v>
      </c>
    </row>
    <row r="43" spans="1:27" x14ac:dyDescent="0.25">
      <c r="A43" s="15" t="s">
        <v>1060</v>
      </c>
      <c r="B43" s="15" t="s">
        <v>19</v>
      </c>
      <c r="C43" s="15" t="s">
        <v>1183</v>
      </c>
      <c r="D43" s="15">
        <v>1667.9999</v>
      </c>
      <c r="E43" s="15">
        <v>1</v>
      </c>
      <c r="F43" s="15" t="s">
        <v>994</v>
      </c>
      <c r="G43" s="15" t="s">
        <v>312</v>
      </c>
      <c r="H43" s="15">
        <v>1645.9152999999999</v>
      </c>
      <c r="I43" s="15" t="s">
        <v>86</v>
      </c>
      <c r="J43" s="15" t="s">
        <v>716</v>
      </c>
      <c r="K43" s="15" t="s">
        <v>1182</v>
      </c>
      <c r="L43" s="15" t="s">
        <v>788</v>
      </c>
      <c r="M43" s="15" t="s">
        <v>433</v>
      </c>
      <c r="N43" s="15" t="s">
        <v>1023</v>
      </c>
      <c r="O43" s="15" t="s">
        <v>1135</v>
      </c>
      <c r="P43" s="15" t="s">
        <v>8</v>
      </c>
      <c r="Q43" s="15" t="s">
        <v>7</v>
      </c>
      <c r="R43" s="15" t="s">
        <v>6</v>
      </c>
      <c r="S43" s="15" t="s">
        <v>5</v>
      </c>
      <c r="T43" s="15" t="s">
        <v>4</v>
      </c>
      <c r="U43" s="15" t="s">
        <v>1054</v>
      </c>
      <c r="V43" s="15" t="s">
        <v>1119</v>
      </c>
      <c r="W43" s="15" t="s">
        <v>1172</v>
      </c>
      <c r="X43" s="15" t="s">
        <v>0</v>
      </c>
      <c r="Y43" s="17">
        <f t="shared" si="0"/>
        <v>6.469444444444445</v>
      </c>
      <c r="Z43" s="17">
        <f t="shared" si="1"/>
        <v>1.6891666666666669</v>
      </c>
      <c r="AA43" s="23">
        <f>D43-'Datos Curos'!$L$10*'L1 Corr Deriva1'!Z43</f>
        <v>1667.9982860674413</v>
      </c>
    </row>
    <row r="44" spans="1:27" x14ac:dyDescent="0.25">
      <c r="A44" s="15" t="s">
        <v>1060</v>
      </c>
      <c r="B44" s="15" t="s">
        <v>19</v>
      </c>
      <c r="C44" s="15" t="s">
        <v>1181</v>
      </c>
      <c r="D44" s="15">
        <v>1668.0001</v>
      </c>
      <c r="E44" s="15">
        <v>1</v>
      </c>
      <c r="F44" s="15" t="s">
        <v>147</v>
      </c>
      <c r="G44" s="15" t="s">
        <v>146</v>
      </c>
      <c r="H44" s="15">
        <v>1645.9154000000001</v>
      </c>
      <c r="I44" s="15" t="s">
        <v>59</v>
      </c>
      <c r="J44" s="15" t="s">
        <v>596</v>
      </c>
      <c r="K44" s="15" t="s">
        <v>1180</v>
      </c>
      <c r="L44" s="15" t="s">
        <v>661</v>
      </c>
      <c r="M44" s="15" t="s">
        <v>11</v>
      </c>
      <c r="N44" s="15" t="s">
        <v>1179</v>
      </c>
      <c r="O44" s="15" t="s">
        <v>1135</v>
      </c>
      <c r="P44" s="15" t="s">
        <v>8</v>
      </c>
      <c r="Q44" s="15" t="s">
        <v>7</v>
      </c>
      <c r="R44" s="15" t="s">
        <v>6</v>
      </c>
      <c r="S44" s="15" t="s">
        <v>5</v>
      </c>
      <c r="T44" s="15" t="s">
        <v>4</v>
      </c>
      <c r="U44" s="15" t="s">
        <v>1054</v>
      </c>
      <c r="V44" s="15" t="s">
        <v>1119</v>
      </c>
      <c r="W44" s="15" t="s">
        <v>1172</v>
      </c>
      <c r="X44" s="15" t="s">
        <v>0</v>
      </c>
      <c r="Y44" s="17">
        <f t="shared" si="0"/>
        <v>6.4736111111111114</v>
      </c>
      <c r="Z44" s="17">
        <f t="shared" si="1"/>
        <v>1.6933333333333334</v>
      </c>
      <c r="AA44" s="23">
        <f>D44-'Datos Curos'!$L$10*'L1 Corr Deriva1'!Z44</f>
        <v>1667.9984820863544</v>
      </c>
    </row>
    <row r="45" spans="1:27" x14ac:dyDescent="0.25">
      <c r="A45" s="15" t="s">
        <v>1060</v>
      </c>
      <c r="B45" s="15" t="s">
        <v>19</v>
      </c>
      <c r="C45" s="15" t="s">
        <v>1178</v>
      </c>
      <c r="D45" s="15">
        <v>1668.0006000000001</v>
      </c>
      <c r="E45" s="15">
        <v>1</v>
      </c>
      <c r="F45" s="15" t="s">
        <v>276</v>
      </c>
      <c r="G45" s="15" t="s">
        <v>152</v>
      </c>
      <c r="H45" s="15">
        <v>1645.9157</v>
      </c>
      <c r="I45" s="15" t="s">
        <v>86</v>
      </c>
      <c r="J45" s="15" t="s">
        <v>552</v>
      </c>
      <c r="K45" s="15" t="s">
        <v>1177</v>
      </c>
      <c r="L45" s="15" t="s">
        <v>1176</v>
      </c>
      <c r="M45" s="15" t="s">
        <v>22</v>
      </c>
      <c r="N45" s="15" t="s">
        <v>1175</v>
      </c>
      <c r="O45" s="15" t="s">
        <v>1135</v>
      </c>
      <c r="P45" s="15" t="s">
        <v>8</v>
      </c>
      <c r="Q45" s="15" t="s">
        <v>7</v>
      </c>
      <c r="R45" s="15" t="s">
        <v>6</v>
      </c>
      <c r="S45" s="15" t="s">
        <v>5</v>
      </c>
      <c r="T45" s="15" t="s">
        <v>4</v>
      </c>
      <c r="U45" s="15" t="s">
        <v>1054</v>
      </c>
      <c r="V45" s="15" t="s">
        <v>1119</v>
      </c>
      <c r="W45" s="15" t="s">
        <v>1172</v>
      </c>
      <c r="X45" s="15" t="s">
        <v>0</v>
      </c>
      <c r="Y45" s="17">
        <f t="shared" si="0"/>
        <v>6.4777777777777779</v>
      </c>
      <c r="Z45" s="17">
        <f t="shared" si="1"/>
        <v>1.6974999999999998</v>
      </c>
      <c r="AA45" s="23">
        <f>D45-'Datos Curos'!$L$10*'L1 Corr Deriva1'!Z45</f>
        <v>1667.998978105268</v>
      </c>
    </row>
    <row r="46" spans="1:27" x14ac:dyDescent="0.25">
      <c r="A46" s="15" t="s">
        <v>1060</v>
      </c>
      <c r="B46" s="15" t="s">
        <v>19</v>
      </c>
      <c r="C46" s="15" t="s">
        <v>1174</v>
      </c>
      <c r="D46" s="15">
        <v>1668.0020999999999</v>
      </c>
      <c r="E46" s="15">
        <v>1</v>
      </c>
      <c r="F46" s="15" t="s">
        <v>45</v>
      </c>
      <c r="G46" s="15" t="s">
        <v>44</v>
      </c>
      <c r="H46" s="15">
        <v>1645.9183</v>
      </c>
      <c r="I46" s="15" t="s">
        <v>86</v>
      </c>
      <c r="J46" s="15" t="s">
        <v>576</v>
      </c>
      <c r="K46" s="15" t="s">
        <v>1001</v>
      </c>
      <c r="L46" s="15" t="s">
        <v>1173</v>
      </c>
      <c r="M46" s="15" t="s">
        <v>11</v>
      </c>
      <c r="N46" s="15" t="s">
        <v>1023</v>
      </c>
      <c r="O46" s="15" t="s">
        <v>1135</v>
      </c>
      <c r="P46" s="15" t="s">
        <v>8</v>
      </c>
      <c r="Q46" s="15" t="s">
        <v>7</v>
      </c>
      <c r="R46" s="15" t="s">
        <v>6</v>
      </c>
      <c r="S46" s="15" t="s">
        <v>5</v>
      </c>
      <c r="T46" s="15" t="s">
        <v>4</v>
      </c>
      <c r="U46" s="15" t="s">
        <v>1054</v>
      </c>
      <c r="V46" s="15" t="s">
        <v>1119</v>
      </c>
      <c r="W46" s="15" t="s">
        <v>1172</v>
      </c>
      <c r="X46" s="15" t="s">
        <v>0</v>
      </c>
      <c r="Y46" s="17">
        <f t="shared" si="0"/>
        <v>6.4819444444444443</v>
      </c>
      <c r="Z46" s="17">
        <f t="shared" si="1"/>
        <v>1.7016666666666662</v>
      </c>
      <c r="AA46" s="23">
        <f>D46-'Datos Curos'!$L$10*'L1 Corr Deriva1'!Z46</f>
        <v>1668.000474124181</v>
      </c>
    </row>
    <row r="47" spans="1:27" x14ac:dyDescent="0.25">
      <c r="A47" s="15" t="s">
        <v>1060</v>
      </c>
      <c r="B47" s="15" t="s">
        <v>19</v>
      </c>
      <c r="C47" s="15" t="s">
        <v>1171</v>
      </c>
      <c r="D47" s="15">
        <v>1668.0003999999999</v>
      </c>
      <c r="E47" s="15">
        <v>1</v>
      </c>
      <c r="F47" s="15" t="s">
        <v>45</v>
      </c>
      <c r="G47" s="15" t="s">
        <v>44</v>
      </c>
      <c r="H47" s="15">
        <v>1645.9169999999999</v>
      </c>
      <c r="I47" s="15" t="s">
        <v>138</v>
      </c>
      <c r="J47" s="15" t="s">
        <v>768</v>
      </c>
      <c r="K47" s="15" t="s">
        <v>1170</v>
      </c>
      <c r="L47" s="15" t="s">
        <v>1169</v>
      </c>
      <c r="M47" s="15" t="s">
        <v>56</v>
      </c>
      <c r="N47" s="15" t="s">
        <v>854</v>
      </c>
      <c r="O47" s="15" t="s">
        <v>1135</v>
      </c>
      <c r="P47" s="15" t="s">
        <v>8</v>
      </c>
      <c r="Q47" s="15" t="s">
        <v>7</v>
      </c>
      <c r="R47" s="15" t="s">
        <v>6</v>
      </c>
      <c r="S47" s="15" t="s">
        <v>5</v>
      </c>
      <c r="T47" s="15" t="s">
        <v>4</v>
      </c>
      <c r="U47" s="15" t="s">
        <v>1054</v>
      </c>
      <c r="V47" s="15" t="s">
        <v>1119</v>
      </c>
      <c r="W47" s="15" t="s">
        <v>1164</v>
      </c>
      <c r="X47" s="15" t="s">
        <v>0</v>
      </c>
      <c r="Y47" s="17">
        <f t="shared" si="0"/>
        <v>6.4861111111111116</v>
      </c>
      <c r="Z47" s="17">
        <f t="shared" si="1"/>
        <v>1.7058333333333335</v>
      </c>
      <c r="AA47" s="23">
        <f>D47-'Datos Curos'!$L$10*'L1 Corr Deriva1'!Z47</f>
        <v>1667.9987701430944</v>
      </c>
    </row>
    <row r="48" spans="1:27" x14ac:dyDescent="0.25">
      <c r="A48" s="15" t="s">
        <v>1060</v>
      </c>
      <c r="B48" s="15" t="s">
        <v>19</v>
      </c>
      <c r="C48" s="15" t="s">
        <v>1168</v>
      </c>
      <c r="D48" s="15">
        <v>1668.0006000000001</v>
      </c>
      <c r="E48" s="15">
        <v>1</v>
      </c>
      <c r="F48" s="15" t="s">
        <v>562</v>
      </c>
      <c r="G48" s="15" t="s">
        <v>87</v>
      </c>
      <c r="H48" s="15">
        <v>1645.9169999999999</v>
      </c>
      <c r="I48" s="15" t="s">
        <v>275</v>
      </c>
      <c r="J48" s="15" t="s">
        <v>25</v>
      </c>
      <c r="K48" s="15" t="s">
        <v>1167</v>
      </c>
      <c r="L48" s="15" t="s">
        <v>1166</v>
      </c>
      <c r="M48" s="15" t="s">
        <v>11</v>
      </c>
      <c r="N48" s="15" t="s">
        <v>1023</v>
      </c>
      <c r="O48" s="15" t="s">
        <v>1135</v>
      </c>
      <c r="P48" s="15" t="s">
        <v>8</v>
      </c>
      <c r="Q48" s="15" t="s">
        <v>7</v>
      </c>
      <c r="R48" s="15" t="s">
        <v>6</v>
      </c>
      <c r="S48" s="15" t="s">
        <v>5</v>
      </c>
      <c r="T48" s="15" t="s">
        <v>4</v>
      </c>
      <c r="U48" s="15" t="s">
        <v>1054</v>
      </c>
      <c r="V48" s="15" t="s">
        <v>1119</v>
      </c>
      <c r="W48" s="15" t="s">
        <v>1164</v>
      </c>
      <c r="X48" s="15" t="s">
        <v>0</v>
      </c>
      <c r="Y48" s="17">
        <f t="shared" si="0"/>
        <v>6.490277777777778</v>
      </c>
      <c r="Z48" s="17">
        <f t="shared" si="1"/>
        <v>1.71</v>
      </c>
      <c r="AA48" s="23">
        <f>D48-'Datos Curos'!$L$10*'L1 Corr Deriva1'!Z48</f>
        <v>1667.9989661620077</v>
      </c>
    </row>
    <row r="49" spans="1:27" x14ac:dyDescent="0.25">
      <c r="A49" s="15" t="s">
        <v>1060</v>
      </c>
      <c r="B49" s="15" t="s">
        <v>19</v>
      </c>
      <c r="C49" s="15" t="s">
        <v>1165</v>
      </c>
      <c r="D49" s="15">
        <v>1667.9992</v>
      </c>
      <c r="E49" s="15">
        <v>1</v>
      </c>
      <c r="F49" s="15" t="s">
        <v>453</v>
      </c>
      <c r="G49" s="15" t="s">
        <v>87</v>
      </c>
      <c r="H49" s="15">
        <v>1645.9166</v>
      </c>
      <c r="I49" s="15" t="s">
        <v>117</v>
      </c>
      <c r="J49" s="15" t="s">
        <v>768</v>
      </c>
      <c r="K49" s="15" t="s">
        <v>975</v>
      </c>
      <c r="L49" s="15" t="s">
        <v>71</v>
      </c>
      <c r="M49" s="15" t="s">
        <v>11</v>
      </c>
      <c r="N49" s="15" t="s">
        <v>1018</v>
      </c>
      <c r="O49" s="15" t="s">
        <v>1135</v>
      </c>
      <c r="P49" s="15" t="s">
        <v>8</v>
      </c>
      <c r="Q49" s="15" t="s">
        <v>7</v>
      </c>
      <c r="R49" s="15" t="s">
        <v>6</v>
      </c>
      <c r="S49" s="15" t="s">
        <v>5</v>
      </c>
      <c r="T49" s="15" t="s">
        <v>4</v>
      </c>
      <c r="U49" s="15" t="s">
        <v>1054</v>
      </c>
      <c r="V49" s="15" t="s">
        <v>1119</v>
      </c>
      <c r="W49" s="15" t="s">
        <v>1164</v>
      </c>
      <c r="X49" s="15" t="s">
        <v>0</v>
      </c>
      <c r="Y49" s="17">
        <f t="shared" si="0"/>
        <v>6.4944444444444445</v>
      </c>
      <c r="Z49" s="17">
        <f t="shared" si="1"/>
        <v>1.7141666666666664</v>
      </c>
      <c r="AA49" s="23">
        <f>D49-'Datos Curos'!$L$10*'L1 Corr Deriva1'!Z49</f>
        <v>1667.997562180921</v>
      </c>
    </row>
    <row r="50" spans="1:27" x14ac:dyDescent="0.25">
      <c r="A50" s="15" t="s">
        <v>1060</v>
      </c>
      <c r="B50" s="15" t="s">
        <v>19</v>
      </c>
      <c r="C50" s="15" t="s">
        <v>1163</v>
      </c>
      <c r="D50" s="15">
        <v>1668.0001</v>
      </c>
      <c r="E50" s="15">
        <v>1</v>
      </c>
      <c r="F50" s="15" t="s">
        <v>1038</v>
      </c>
      <c r="G50" s="15" t="s">
        <v>1037</v>
      </c>
      <c r="H50" s="15">
        <v>1645.9181000000001</v>
      </c>
      <c r="I50" s="15" t="s">
        <v>214</v>
      </c>
      <c r="J50" s="15" t="s">
        <v>630</v>
      </c>
      <c r="K50" s="15" t="s">
        <v>1162</v>
      </c>
      <c r="L50" s="15" t="s">
        <v>1161</v>
      </c>
      <c r="M50" s="15" t="s">
        <v>82</v>
      </c>
      <c r="N50" s="15" t="s">
        <v>1158</v>
      </c>
      <c r="O50" s="15" t="s">
        <v>1135</v>
      </c>
      <c r="P50" s="15" t="s">
        <v>8</v>
      </c>
      <c r="Q50" s="15" t="s">
        <v>7</v>
      </c>
      <c r="R50" s="15" t="s">
        <v>6</v>
      </c>
      <c r="S50" s="15" t="s">
        <v>5</v>
      </c>
      <c r="T50" s="15" t="s">
        <v>4</v>
      </c>
      <c r="U50" s="15" t="s">
        <v>1054</v>
      </c>
      <c r="V50" s="15" t="s">
        <v>1119</v>
      </c>
      <c r="W50" s="15" t="s">
        <v>1157</v>
      </c>
      <c r="X50" s="15" t="s">
        <v>0</v>
      </c>
      <c r="Y50" s="17">
        <f t="shared" si="0"/>
        <v>6.4986111111111109</v>
      </c>
      <c r="Z50" s="17">
        <f t="shared" si="1"/>
        <v>1.7183333333333328</v>
      </c>
      <c r="AA50" s="23">
        <f>D50-'Datos Curos'!$L$10*'L1 Corr Deriva1'!Z50</f>
        <v>1667.9984581998342</v>
      </c>
    </row>
    <row r="51" spans="1:27" x14ac:dyDescent="0.25">
      <c r="A51" s="15" t="s">
        <v>1060</v>
      </c>
      <c r="B51" s="15" t="s">
        <v>19</v>
      </c>
      <c r="C51" s="15" t="s">
        <v>1160</v>
      </c>
      <c r="D51" s="15">
        <v>1667.999</v>
      </c>
      <c r="E51" s="15">
        <v>1</v>
      </c>
      <c r="F51" s="15" t="s">
        <v>276</v>
      </c>
      <c r="G51" s="15" t="s">
        <v>152</v>
      </c>
      <c r="H51" s="15">
        <v>1645.9168999999999</v>
      </c>
      <c r="I51" s="15" t="s">
        <v>462</v>
      </c>
      <c r="J51" s="15" t="s">
        <v>607</v>
      </c>
      <c r="K51" s="15" t="s">
        <v>1159</v>
      </c>
      <c r="L51" s="15" t="s">
        <v>1038</v>
      </c>
      <c r="M51" s="15" t="s">
        <v>11</v>
      </c>
      <c r="N51" s="15" t="s">
        <v>1158</v>
      </c>
      <c r="O51" s="15" t="s">
        <v>1135</v>
      </c>
      <c r="P51" s="15" t="s">
        <v>8</v>
      </c>
      <c r="Q51" s="15" t="s">
        <v>7</v>
      </c>
      <c r="R51" s="15" t="s">
        <v>6</v>
      </c>
      <c r="S51" s="15" t="s">
        <v>5</v>
      </c>
      <c r="T51" s="15" t="s">
        <v>4</v>
      </c>
      <c r="U51" s="15" t="s">
        <v>1054</v>
      </c>
      <c r="V51" s="15" t="s">
        <v>1119</v>
      </c>
      <c r="W51" s="15" t="s">
        <v>1157</v>
      </c>
      <c r="X51" s="15" t="s">
        <v>0</v>
      </c>
      <c r="Y51" s="17">
        <f t="shared" si="0"/>
        <v>6.5027777777777782</v>
      </c>
      <c r="Z51" s="17">
        <f t="shared" si="1"/>
        <v>1.7225000000000001</v>
      </c>
      <c r="AA51" s="23">
        <f>D51-'Datos Curos'!$L$10*'L1 Corr Deriva1'!Z51</f>
        <v>1667.9973542187474</v>
      </c>
    </row>
    <row r="52" spans="1:27" x14ac:dyDescent="0.25">
      <c r="A52" s="15" t="s">
        <v>1060</v>
      </c>
      <c r="B52" s="15" t="s">
        <v>19</v>
      </c>
      <c r="C52" s="15" t="s">
        <v>1156</v>
      </c>
      <c r="D52" s="15">
        <v>1667.9982</v>
      </c>
      <c r="E52" s="15">
        <v>1</v>
      </c>
      <c r="F52" s="15" t="s">
        <v>378</v>
      </c>
      <c r="G52" s="15" t="s">
        <v>361</v>
      </c>
      <c r="H52" s="15">
        <v>1645.9169999999999</v>
      </c>
      <c r="I52" s="15" t="s">
        <v>102</v>
      </c>
      <c r="J52" s="15" t="s">
        <v>1155</v>
      </c>
      <c r="K52" s="15" t="s">
        <v>1154</v>
      </c>
      <c r="L52" s="15" t="s">
        <v>36</v>
      </c>
      <c r="M52" s="15" t="s">
        <v>11</v>
      </c>
      <c r="N52" s="15" t="s">
        <v>1005</v>
      </c>
      <c r="O52" s="15" t="s">
        <v>1135</v>
      </c>
      <c r="P52" s="15" t="s">
        <v>8</v>
      </c>
      <c r="Q52" s="15" t="s">
        <v>7</v>
      </c>
      <c r="R52" s="15" t="s">
        <v>6</v>
      </c>
      <c r="S52" s="15" t="s">
        <v>5</v>
      </c>
      <c r="T52" s="15" t="s">
        <v>4</v>
      </c>
      <c r="U52" s="15" t="s">
        <v>1088</v>
      </c>
      <c r="V52" s="15" t="s">
        <v>1119</v>
      </c>
      <c r="W52" s="15" t="s">
        <v>1153</v>
      </c>
      <c r="X52" s="15" t="s">
        <v>0</v>
      </c>
      <c r="Y52" s="17">
        <f t="shared" si="0"/>
        <v>6.5069444444444446</v>
      </c>
      <c r="Z52" s="17">
        <f t="shared" si="1"/>
        <v>1.7266666666666666</v>
      </c>
      <c r="AA52" s="23">
        <f>D52-'Datos Curos'!$L$10*'L1 Corr Deriva1'!Z52</f>
        <v>1667.9965502376608</v>
      </c>
    </row>
    <row r="53" spans="1:27" x14ac:dyDescent="0.25">
      <c r="A53" s="15" t="s">
        <v>1060</v>
      </c>
      <c r="B53" s="15" t="s">
        <v>19</v>
      </c>
      <c r="C53" s="15" t="s">
        <v>1152</v>
      </c>
      <c r="D53" s="15">
        <v>1667.9992</v>
      </c>
      <c r="E53" s="15">
        <v>1</v>
      </c>
      <c r="F53" s="15" t="s">
        <v>313</v>
      </c>
      <c r="G53" s="15" t="s">
        <v>312</v>
      </c>
      <c r="H53" s="15">
        <v>1645.9184</v>
      </c>
      <c r="I53" s="15" t="s">
        <v>345</v>
      </c>
      <c r="J53" s="15" t="s">
        <v>585</v>
      </c>
      <c r="K53" s="15" t="s">
        <v>1151</v>
      </c>
      <c r="L53" s="15" t="s">
        <v>301</v>
      </c>
      <c r="M53" s="15" t="s">
        <v>56</v>
      </c>
      <c r="N53" s="15" t="s">
        <v>999</v>
      </c>
      <c r="O53" s="15" t="s">
        <v>1135</v>
      </c>
      <c r="P53" s="15" t="s">
        <v>8</v>
      </c>
      <c r="Q53" s="15" t="s">
        <v>7</v>
      </c>
      <c r="R53" s="15" t="s">
        <v>6</v>
      </c>
      <c r="S53" s="15" t="s">
        <v>5</v>
      </c>
      <c r="T53" s="15" t="s">
        <v>4</v>
      </c>
      <c r="U53" s="15" t="s">
        <v>1088</v>
      </c>
      <c r="V53" s="15" t="s">
        <v>1119</v>
      </c>
      <c r="W53" s="15" t="s">
        <v>1146</v>
      </c>
      <c r="X53" s="15" t="s">
        <v>0</v>
      </c>
      <c r="Y53" s="17">
        <f t="shared" si="0"/>
        <v>6.5111111111111111</v>
      </c>
      <c r="Z53" s="17">
        <f t="shared" si="1"/>
        <v>1.730833333333333</v>
      </c>
      <c r="AA53" s="23">
        <f>D53-'Datos Curos'!$L$10*'L1 Corr Deriva1'!Z53</f>
        <v>1667.997546256574</v>
      </c>
    </row>
    <row r="54" spans="1:27" x14ac:dyDescent="0.25">
      <c r="A54" s="15" t="s">
        <v>1060</v>
      </c>
      <c r="B54" s="15" t="s">
        <v>19</v>
      </c>
      <c r="C54" s="15" t="s">
        <v>1150</v>
      </c>
      <c r="D54" s="15">
        <v>1667.9981</v>
      </c>
      <c r="E54" s="15">
        <v>1</v>
      </c>
      <c r="F54" s="15" t="s">
        <v>423</v>
      </c>
      <c r="G54" s="15" t="s">
        <v>325</v>
      </c>
      <c r="H54" s="15">
        <v>1645.9175</v>
      </c>
      <c r="I54" s="15" t="s">
        <v>351</v>
      </c>
      <c r="J54" s="15" t="s">
        <v>716</v>
      </c>
      <c r="K54" s="15" t="s">
        <v>1149</v>
      </c>
      <c r="L54" s="15" t="s">
        <v>1148</v>
      </c>
      <c r="M54" s="15" t="s">
        <v>22</v>
      </c>
      <c r="N54" s="15" t="s">
        <v>1147</v>
      </c>
      <c r="O54" s="15" t="s">
        <v>1135</v>
      </c>
      <c r="P54" s="15" t="s">
        <v>8</v>
      </c>
      <c r="Q54" s="15" t="s">
        <v>7</v>
      </c>
      <c r="R54" s="15" t="s">
        <v>6</v>
      </c>
      <c r="S54" s="15" t="s">
        <v>5</v>
      </c>
      <c r="T54" s="15" t="s">
        <v>4</v>
      </c>
      <c r="U54" s="15" t="s">
        <v>1088</v>
      </c>
      <c r="V54" s="15" t="s">
        <v>1119</v>
      </c>
      <c r="W54" s="15" t="s">
        <v>1146</v>
      </c>
      <c r="X54" s="15" t="s">
        <v>0</v>
      </c>
      <c r="Y54" s="17">
        <f t="shared" si="0"/>
        <v>6.5152777777777775</v>
      </c>
      <c r="Z54" s="17">
        <f t="shared" si="1"/>
        <v>1.7349999999999994</v>
      </c>
      <c r="AA54" s="23">
        <f>D54-'Datos Curos'!$L$10*'L1 Corr Deriva1'!Z54</f>
        <v>1667.9964422754874</v>
      </c>
    </row>
    <row r="55" spans="1:27" x14ac:dyDescent="0.25">
      <c r="A55" s="15" t="s">
        <v>1060</v>
      </c>
      <c r="B55" s="15" t="s">
        <v>19</v>
      </c>
      <c r="C55" s="15" t="s">
        <v>1145</v>
      </c>
      <c r="D55" s="15">
        <v>1668</v>
      </c>
      <c r="E55" s="15">
        <v>1</v>
      </c>
      <c r="F55" s="15" t="s">
        <v>474</v>
      </c>
      <c r="G55" s="15" t="s">
        <v>325</v>
      </c>
      <c r="H55" s="15">
        <v>1645.9194</v>
      </c>
      <c r="I55" s="15" t="s">
        <v>156</v>
      </c>
      <c r="J55" s="15" t="s">
        <v>557</v>
      </c>
      <c r="K55" s="15" t="s">
        <v>1144</v>
      </c>
      <c r="L55" s="15" t="s">
        <v>562</v>
      </c>
      <c r="M55" s="15" t="s">
        <v>22</v>
      </c>
      <c r="N55" s="15" t="s">
        <v>999</v>
      </c>
      <c r="O55" s="15" t="s">
        <v>1135</v>
      </c>
      <c r="P55" s="15" t="s">
        <v>8</v>
      </c>
      <c r="Q55" s="15" t="s">
        <v>7</v>
      </c>
      <c r="R55" s="15" t="s">
        <v>6</v>
      </c>
      <c r="S55" s="15" t="s">
        <v>5</v>
      </c>
      <c r="T55" s="15" t="s">
        <v>4</v>
      </c>
      <c r="U55" s="15" t="s">
        <v>1088</v>
      </c>
      <c r="V55" s="15" t="s">
        <v>1119</v>
      </c>
      <c r="W55" s="15" t="s">
        <v>1141</v>
      </c>
      <c r="X55" s="15" t="s">
        <v>0</v>
      </c>
      <c r="Y55" s="17">
        <f t="shared" si="0"/>
        <v>6.5194444444444448</v>
      </c>
      <c r="Z55" s="17">
        <f t="shared" si="1"/>
        <v>1.7391666666666667</v>
      </c>
      <c r="AA55" s="23">
        <f>D55-'Datos Curos'!$L$10*'L1 Corr Deriva1'!Z55</f>
        <v>1667.9983382944006</v>
      </c>
    </row>
    <row r="56" spans="1:27" x14ac:dyDescent="0.25">
      <c r="A56" s="15" t="s">
        <v>1060</v>
      </c>
      <c r="B56" s="15" t="s">
        <v>19</v>
      </c>
      <c r="C56" s="15" t="s">
        <v>1143</v>
      </c>
      <c r="D56" s="15">
        <v>1667.9994999999999</v>
      </c>
      <c r="E56" s="15">
        <v>1</v>
      </c>
      <c r="F56" s="15" t="s">
        <v>680</v>
      </c>
      <c r="G56" s="15" t="s">
        <v>152</v>
      </c>
      <c r="H56" s="15">
        <v>1645.9201</v>
      </c>
      <c r="I56" s="15" t="s">
        <v>186</v>
      </c>
      <c r="J56" s="15" t="s">
        <v>768</v>
      </c>
      <c r="K56" s="15" t="s">
        <v>1142</v>
      </c>
      <c r="L56" s="15" t="s">
        <v>88</v>
      </c>
      <c r="M56" s="15" t="s">
        <v>82</v>
      </c>
      <c r="N56" s="15" t="s">
        <v>468</v>
      </c>
      <c r="O56" s="15" t="s">
        <v>1135</v>
      </c>
      <c r="P56" s="15" t="s">
        <v>8</v>
      </c>
      <c r="Q56" s="15" t="s">
        <v>7</v>
      </c>
      <c r="R56" s="15" t="s">
        <v>6</v>
      </c>
      <c r="S56" s="15" t="s">
        <v>5</v>
      </c>
      <c r="T56" s="15" t="s">
        <v>4</v>
      </c>
      <c r="U56" s="15" t="s">
        <v>1088</v>
      </c>
      <c r="V56" s="15" t="s">
        <v>1119</v>
      </c>
      <c r="W56" s="15" t="s">
        <v>1141</v>
      </c>
      <c r="X56" s="15" t="s">
        <v>0</v>
      </c>
      <c r="Y56" s="17">
        <f t="shared" si="0"/>
        <v>6.5236111111111112</v>
      </c>
      <c r="Z56" s="17">
        <f t="shared" si="1"/>
        <v>1.7433333333333332</v>
      </c>
      <c r="AA56" s="23">
        <f>D56-'Datos Curos'!$L$10*'L1 Corr Deriva1'!Z56</f>
        <v>1667.9978343133137</v>
      </c>
    </row>
    <row r="57" spans="1:27" x14ac:dyDescent="0.25">
      <c r="A57" s="15" t="s">
        <v>1060</v>
      </c>
      <c r="B57" s="15" t="s">
        <v>19</v>
      </c>
      <c r="C57" s="15" t="s">
        <v>1140</v>
      </c>
      <c r="D57" s="15">
        <v>1667.9962</v>
      </c>
      <c r="E57" s="15">
        <v>1</v>
      </c>
      <c r="F57" s="15" t="s">
        <v>378</v>
      </c>
      <c r="G57" s="15" t="s">
        <v>361</v>
      </c>
      <c r="H57" s="15">
        <v>1645.9172000000001</v>
      </c>
      <c r="I57" s="15" t="s">
        <v>299</v>
      </c>
      <c r="J57" s="15" t="s">
        <v>607</v>
      </c>
      <c r="K57" s="15" t="s">
        <v>1139</v>
      </c>
      <c r="L57" s="15" t="s">
        <v>430</v>
      </c>
      <c r="M57" s="15" t="s">
        <v>56</v>
      </c>
      <c r="N57" s="15" t="s">
        <v>827</v>
      </c>
      <c r="O57" s="15" t="s">
        <v>1135</v>
      </c>
      <c r="P57" s="15" t="s">
        <v>8</v>
      </c>
      <c r="Q57" s="15" t="s">
        <v>7</v>
      </c>
      <c r="R57" s="15" t="s">
        <v>6</v>
      </c>
      <c r="S57" s="15" t="s">
        <v>5</v>
      </c>
      <c r="T57" s="15" t="s">
        <v>4</v>
      </c>
      <c r="U57" s="15" t="s">
        <v>1088</v>
      </c>
      <c r="V57" s="15" t="s">
        <v>1119</v>
      </c>
      <c r="W57" s="15" t="s">
        <v>1138</v>
      </c>
      <c r="X57" s="15" t="s">
        <v>0</v>
      </c>
      <c r="Y57" s="17">
        <f t="shared" si="0"/>
        <v>6.5277777777777777</v>
      </c>
      <c r="Z57" s="17">
        <f t="shared" si="1"/>
        <v>1.7474999999999996</v>
      </c>
      <c r="AA57" s="23">
        <f>D57-'Datos Curos'!$L$10*'L1 Corr Deriva1'!Z57</f>
        <v>1667.9945303322272</v>
      </c>
    </row>
    <row r="58" spans="1:27" x14ac:dyDescent="0.25">
      <c r="A58" s="15" t="s">
        <v>1060</v>
      </c>
      <c r="B58" s="15" t="s">
        <v>19</v>
      </c>
      <c r="C58" s="15" t="s">
        <v>1137</v>
      </c>
      <c r="D58" s="15">
        <v>1667.9972</v>
      </c>
      <c r="E58" s="15">
        <v>1</v>
      </c>
      <c r="F58" s="15" t="s">
        <v>453</v>
      </c>
      <c r="G58" s="15" t="s">
        <v>87</v>
      </c>
      <c r="H58" s="15">
        <v>1645.9185</v>
      </c>
      <c r="I58" s="15" t="s">
        <v>558</v>
      </c>
      <c r="J58" s="15" t="s">
        <v>716</v>
      </c>
      <c r="K58" s="15" t="s">
        <v>1136</v>
      </c>
      <c r="L58" s="15" t="s">
        <v>147</v>
      </c>
      <c r="M58" s="15" t="s">
        <v>22</v>
      </c>
      <c r="N58" s="15" t="s">
        <v>973</v>
      </c>
      <c r="O58" s="15" t="s">
        <v>1135</v>
      </c>
      <c r="P58" s="15" t="s">
        <v>8</v>
      </c>
      <c r="Q58" s="15" t="s">
        <v>7</v>
      </c>
      <c r="R58" s="15" t="s">
        <v>6</v>
      </c>
      <c r="S58" s="15" t="s">
        <v>5</v>
      </c>
      <c r="T58" s="15" t="s">
        <v>4</v>
      </c>
      <c r="U58" s="15" t="s">
        <v>1088</v>
      </c>
      <c r="V58" s="15" t="s">
        <v>1119</v>
      </c>
      <c r="W58" s="15" t="s">
        <v>1132</v>
      </c>
      <c r="X58" s="15" t="s">
        <v>0</v>
      </c>
      <c r="Y58" s="17">
        <f t="shared" si="0"/>
        <v>6.5319444444444441</v>
      </c>
      <c r="Z58" s="17">
        <f t="shared" si="1"/>
        <v>1.751666666666666</v>
      </c>
      <c r="AA58" s="23">
        <f>D58-'Datos Curos'!$L$10*'L1 Corr Deriva1'!Z58</f>
        <v>1667.9955263511404</v>
      </c>
    </row>
    <row r="59" spans="1:27" x14ac:dyDescent="0.25">
      <c r="A59" s="15" t="s">
        <v>1060</v>
      </c>
      <c r="B59" s="15" t="s">
        <v>19</v>
      </c>
      <c r="C59" s="15" t="s">
        <v>1134</v>
      </c>
      <c r="D59" s="15">
        <v>1667.9976999999999</v>
      </c>
      <c r="E59" s="15">
        <v>1</v>
      </c>
      <c r="F59" s="15" t="s">
        <v>738</v>
      </c>
      <c r="G59" s="15" t="s">
        <v>174</v>
      </c>
      <c r="H59" s="15">
        <v>1645.9191000000001</v>
      </c>
      <c r="I59" s="15" t="s">
        <v>717</v>
      </c>
      <c r="J59" s="15" t="s">
        <v>742</v>
      </c>
      <c r="K59" s="15" t="s">
        <v>1133</v>
      </c>
      <c r="L59" s="15" t="s">
        <v>375</v>
      </c>
      <c r="M59" s="15" t="s">
        <v>56</v>
      </c>
      <c r="N59" s="15" t="s">
        <v>477</v>
      </c>
      <c r="O59" s="15" t="s">
        <v>1062</v>
      </c>
      <c r="P59" s="15" t="s">
        <v>8</v>
      </c>
      <c r="Q59" s="15" t="s">
        <v>7</v>
      </c>
      <c r="R59" s="15" t="s">
        <v>6</v>
      </c>
      <c r="S59" s="15" t="s">
        <v>5</v>
      </c>
      <c r="T59" s="15" t="s">
        <v>4</v>
      </c>
      <c r="U59" s="15" t="s">
        <v>1088</v>
      </c>
      <c r="V59" s="15" t="s">
        <v>1119</v>
      </c>
      <c r="W59" s="15" t="s">
        <v>1132</v>
      </c>
      <c r="X59" s="15" t="s">
        <v>0</v>
      </c>
      <c r="Y59" s="17">
        <f t="shared" si="0"/>
        <v>6.5361111111111114</v>
      </c>
      <c r="Z59" s="17">
        <f t="shared" si="1"/>
        <v>1.7558333333333334</v>
      </c>
      <c r="AA59" s="23">
        <f>D59-'Datos Curos'!$L$10*'L1 Corr Deriva1'!Z59</f>
        <v>1667.9960223700537</v>
      </c>
    </row>
    <row r="60" spans="1:27" x14ac:dyDescent="0.25">
      <c r="A60" s="15" t="s">
        <v>1060</v>
      </c>
      <c r="B60" s="15" t="s">
        <v>19</v>
      </c>
      <c r="C60" s="15" t="s">
        <v>1131</v>
      </c>
      <c r="D60" s="15">
        <v>1667.9944</v>
      </c>
      <c r="E60" s="15">
        <v>1</v>
      </c>
      <c r="F60" s="15" t="s">
        <v>480</v>
      </c>
      <c r="G60" s="15" t="s">
        <v>346</v>
      </c>
      <c r="H60" s="15">
        <v>1645.9168</v>
      </c>
      <c r="I60" s="15" t="s">
        <v>795</v>
      </c>
      <c r="J60" s="15" t="s">
        <v>1130</v>
      </c>
      <c r="K60" s="15" t="s">
        <v>1129</v>
      </c>
      <c r="L60" s="15" t="s">
        <v>398</v>
      </c>
      <c r="M60" s="15" t="s">
        <v>66</v>
      </c>
      <c r="N60" s="15" t="s">
        <v>677</v>
      </c>
      <c r="O60" s="15" t="s">
        <v>1062</v>
      </c>
      <c r="P60" s="15" t="s">
        <v>8</v>
      </c>
      <c r="Q60" s="15" t="s">
        <v>7</v>
      </c>
      <c r="R60" s="15" t="s">
        <v>6</v>
      </c>
      <c r="S60" s="15" t="s">
        <v>5</v>
      </c>
      <c r="T60" s="15" t="s">
        <v>4</v>
      </c>
      <c r="U60" s="15" t="s">
        <v>1088</v>
      </c>
      <c r="V60" s="15" t="s">
        <v>1119</v>
      </c>
      <c r="W60" s="15" t="s">
        <v>1123</v>
      </c>
      <c r="X60" s="15" t="s">
        <v>0</v>
      </c>
      <c r="Y60" s="17">
        <f t="shared" si="0"/>
        <v>6.5402777777777779</v>
      </c>
      <c r="Z60" s="17">
        <f t="shared" si="1"/>
        <v>1.7599999999999998</v>
      </c>
      <c r="AA60" s="23">
        <f>D60-'Datos Curos'!$L$10*'L1 Corr Deriva1'!Z60</f>
        <v>1667.992718388967</v>
      </c>
    </row>
    <row r="61" spans="1:27" x14ac:dyDescent="0.25">
      <c r="A61" s="15" t="s">
        <v>1060</v>
      </c>
      <c r="B61" s="15" t="s">
        <v>19</v>
      </c>
      <c r="C61" s="15" t="s">
        <v>1128</v>
      </c>
      <c r="D61" s="15">
        <v>1667.9954</v>
      </c>
      <c r="E61" s="15">
        <v>1</v>
      </c>
      <c r="F61" s="15" t="s">
        <v>729</v>
      </c>
      <c r="G61" s="15" t="s">
        <v>312</v>
      </c>
      <c r="H61" s="15">
        <v>1645.9176</v>
      </c>
      <c r="I61" s="15" t="s">
        <v>241</v>
      </c>
      <c r="J61" s="15" t="s">
        <v>756</v>
      </c>
      <c r="K61" s="15" t="s">
        <v>825</v>
      </c>
      <c r="L61" s="15" t="s">
        <v>720</v>
      </c>
      <c r="M61" s="15" t="s">
        <v>11</v>
      </c>
      <c r="N61" s="15" t="s">
        <v>966</v>
      </c>
      <c r="O61" s="15" t="s">
        <v>1062</v>
      </c>
      <c r="P61" s="15" t="s">
        <v>8</v>
      </c>
      <c r="Q61" s="15" t="s">
        <v>7</v>
      </c>
      <c r="R61" s="15" t="s">
        <v>6</v>
      </c>
      <c r="S61" s="15" t="s">
        <v>5</v>
      </c>
      <c r="T61" s="15" t="s">
        <v>4</v>
      </c>
      <c r="U61" s="15" t="s">
        <v>1088</v>
      </c>
      <c r="V61" s="15" t="s">
        <v>1119</v>
      </c>
      <c r="W61" s="15" t="s">
        <v>1123</v>
      </c>
      <c r="X61" s="15" t="s">
        <v>0</v>
      </c>
      <c r="Y61" s="17">
        <f t="shared" si="0"/>
        <v>6.5444444444444443</v>
      </c>
      <c r="Z61" s="17">
        <f t="shared" si="1"/>
        <v>1.7641666666666662</v>
      </c>
      <c r="AA61" s="23">
        <f>D61-'Datos Curos'!$L$10*'L1 Corr Deriva1'!Z61</f>
        <v>1667.9937144078804</v>
      </c>
    </row>
    <row r="62" spans="1:27" x14ac:dyDescent="0.25">
      <c r="A62" s="15" t="s">
        <v>1060</v>
      </c>
      <c r="B62" s="15" t="s">
        <v>19</v>
      </c>
      <c r="C62" s="15" t="s">
        <v>1127</v>
      </c>
      <c r="D62" s="15">
        <v>1667.9939999999999</v>
      </c>
      <c r="E62" s="15">
        <v>1</v>
      </c>
      <c r="F62" s="15" t="s">
        <v>371</v>
      </c>
      <c r="G62" s="15" t="s">
        <v>361</v>
      </c>
      <c r="H62" s="15">
        <v>1645.9165</v>
      </c>
      <c r="I62" s="15" t="s">
        <v>345</v>
      </c>
      <c r="J62" s="15" t="s">
        <v>1126</v>
      </c>
      <c r="K62" s="15" t="s">
        <v>1125</v>
      </c>
      <c r="L62" s="15" t="s">
        <v>761</v>
      </c>
      <c r="M62" s="15" t="s">
        <v>433</v>
      </c>
      <c r="N62" s="15" t="s">
        <v>266</v>
      </c>
      <c r="O62" s="15" t="s">
        <v>1062</v>
      </c>
      <c r="P62" s="15" t="s">
        <v>8</v>
      </c>
      <c r="Q62" s="15" t="s">
        <v>7</v>
      </c>
      <c r="R62" s="15" t="s">
        <v>6</v>
      </c>
      <c r="S62" s="15" t="s">
        <v>5</v>
      </c>
      <c r="T62" s="15" t="s">
        <v>4</v>
      </c>
      <c r="U62" s="15" t="s">
        <v>1088</v>
      </c>
      <c r="V62" s="15" t="s">
        <v>1119</v>
      </c>
      <c r="W62" s="15" t="s">
        <v>1123</v>
      </c>
      <c r="X62" s="15" t="s">
        <v>0</v>
      </c>
      <c r="Y62" s="17">
        <f t="shared" si="0"/>
        <v>6.5486111111111107</v>
      </c>
      <c r="Z62" s="17">
        <f t="shared" si="1"/>
        <v>1.7683333333333326</v>
      </c>
      <c r="AA62" s="23">
        <f>D62-'Datos Curos'!$L$10*'L1 Corr Deriva1'!Z62</f>
        <v>1667.9923104267934</v>
      </c>
    </row>
    <row r="63" spans="1:27" x14ac:dyDescent="0.25">
      <c r="A63" s="15" t="s">
        <v>1060</v>
      </c>
      <c r="B63" s="15" t="s">
        <v>19</v>
      </c>
      <c r="C63" s="15" t="s">
        <v>1124</v>
      </c>
      <c r="D63" s="15">
        <v>1667.9938</v>
      </c>
      <c r="E63" s="15">
        <v>1</v>
      </c>
      <c r="F63" s="15" t="s">
        <v>367</v>
      </c>
      <c r="G63" s="15" t="s">
        <v>318</v>
      </c>
      <c r="H63" s="15">
        <v>1645.9164000000001</v>
      </c>
      <c r="I63" s="15" t="s">
        <v>340</v>
      </c>
      <c r="J63" s="15" t="s">
        <v>742</v>
      </c>
      <c r="K63" s="15" t="s">
        <v>821</v>
      </c>
      <c r="L63" s="15" t="s">
        <v>270</v>
      </c>
      <c r="M63" s="15" t="s">
        <v>56</v>
      </c>
      <c r="N63" s="15" t="s">
        <v>273</v>
      </c>
      <c r="O63" s="15" t="s">
        <v>1062</v>
      </c>
      <c r="P63" s="15" t="s">
        <v>8</v>
      </c>
      <c r="Q63" s="15" t="s">
        <v>7</v>
      </c>
      <c r="R63" s="15" t="s">
        <v>6</v>
      </c>
      <c r="S63" s="15" t="s">
        <v>5</v>
      </c>
      <c r="T63" s="15" t="s">
        <v>4</v>
      </c>
      <c r="U63" s="15" t="s">
        <v>1088</v>
      </c>
      <c r="V63" s="15" t="s">
        <v>1119</v>
      </c>
      <c r="W63" s="15" t="s">
        <v>1123</v>
      </c>
      <c r="X63" s="15" t="s">
        <v>0</v>
      </c>
      <c r="Y63" s="17">
        <f t="shared" si="0"/>
        <v>6.552777777777778</v>
      </c>
      <c r="Z63" s="17">
        <f t="shared" si="1"/>
        <v>1.7725</v>
      </c>
      <c r="AA63" s="23">
        <f>D63-'Datos Curos'!$L$10*'L1 Corr Deriva1'!Z63</f>
        <v>1667.9921064457067</v>
      </c>
    </row>
    <row r="64" spans="1:27" x14ac:dyDescent="0.25">
      <c r="A64" s="15" t="s">
        <v>1060</v>
      </c>
      <c r="B64" s="15" t="s">
        <v>19</v>
      </c>
      <c r="C64" s="15" t="s">
        <v>1122</v>
      </c>
      <c r="D64" s="15">
        <v>1667.9960000000001</v>
      </c>
      <c r="E64" s="15">
        <v>1</v>
      </c>
      <c r="F64" s="15" t="s">
        <v>1008</v>
      </c>
      <c r="G64" s="15" t="s">
        <v>361</v>
      </c>
      <c r="H64" s="15">
        <v>1645.9186999999999</v>
      </c>
      <c r="I64" s="15" t="s">
        <v>124</v>
      </c>
      <c r="J64" s="15" t="s">
        <v>552</v>
      </c>
      <c r="K64" s="15" t="s">
        <v>478</v>
      </c>
      <c r="L64" s="15" t="s">
        <v>51</v>
      </c>
      <c r="M64" s="15" t="s">
        <v>22</v>
      </c>
      <c r="N64" s="15" t="s">
        <v>273</v>
      </c>
      <c r="O64" s="15" t="s">
        <v>1062</v>
      </c>
      <c r="P64" s="15" t="s">
        <v>8</v>
      </c>
      <c r="Q64" s="15" t="s">
        <v>7</v>
      </c>
      <c r="R64" s="15" t="s">
        <v>6</v>
      </c>
      <c r="S64" s="15" t="s">
        <v>5</v>
      </c>
      <c r="T64" s="15" t="s">
        <v>4</v>
      </c>
      <c r="U64" s="15" t="s">
        <v>1088</v>
      </c>
      <c r="V64" s="15" t="s">
        <v>1119</v>
      </c>
      <c r="W64" s="15" t="s">
        <v>1118</v>
      </c>
      <c r="X64" s="15" t="s">
        <v>0</v>
      </c>
      <c r="Y64" s="17">
        <f t="shared" si="0"/>
        <v>6.5569444444444445</v>
      </c>
      <c r="Z64" s="17">
        <f t="shared" si="1"/>
        <v>1.7766666666666664</v>
      </c>
      <c r="AA64" s="23">
        <f>D64-'Datos Curos'!$L$10*'L1 Corr Deriva1'!Z64</f>
        <v>1667.9943024646202</v>
      </c>
    </row>
    <row r="65" spans="1:27" x14ac:dyDescent="0.25">
      <c r="A65" s="15" t="s">
        <v>1060</v>
      </c>
      <c r="B65" s="15" t="s">
        <v>19</v>
      </c>
      <c r="C65" s="15" t="s">
        <v>1121</v>
      </c>
      <c r="D65" s="15">
        <v>1667.9940999999999</v>
      </c>
      <c r="E65" s="15">
        <v>1</v>
      </c>
      <c r="F65" s="15" t="s">
        <v>276</v>
      </c>
      <c r="G65" s="15" t="s">
        <v>152</v>
      </c>
      <c r="H65" s="15">
        <v>1645.9173000000001</v>
      </c>
      <c r="I65" s="15" t="s">
        <v>446</v>
      </c>
      <c r="J65" s="15" t="s">
        <v>711</v>
      </c>
      <c r="K65" s="15" t="s">
        <v>1120</v>
      </c>
      <c r="L65" s="15" t="s">
        <v>362</v>
      </c>
      <c r="M65" s="15" t="s">
        <v>22</v>
      </c>
      <c r="N65" s="15" t="s">
        <v>464</v>
      </c>
      <c r="O65" s="15" t="s">
        <v>1062</v>
      </c>
      <c r="P65" s="15" t="s">
        <v>8</v>
      </c>
      <c r="Q65" s="15" t="s">
        <v>7</v>
      </c>
      <c r="R65" s="15" t="s">
        <v>6</v>
      </c>
      <c r="S65" s="15" t="s">
        <v>5</v>
      </c>
      <c r="T65" s="15" t="s">
        <v>4</v>
      </c>
      <c r="U65" s="15" t="s">
        <v>1088</v>
      </c>
      <c r="V65" s="15" t="s">
        <v>1119</v>
      </c>
      <c r="W65" s="15" t="s">
        <v>1118</v>
      </c>
      <c r="X65" s="15" t="s">
        <v>0</v>
      </c>
      <c r="Y65" s="17">
        <f t="shared" si="0"/>
        <v>6.5611111111111109</v>
      </c>
      <c r="Z65" s="17">
        <f t="shared" si="1"/>
        <v>1.7808333333333328</v>
      </c>
      <c r="AA65" s="23">
        <f>D65-'Datos Curos'!$L$10*'L1 Corr Deriva1'!Z65</f>
        <v>1667.9923984835332</v>
      </c>
    </row>
    <row r="66" spans="1:27" x14ac:dyDescent="0.25">
      <c r="A66" s="15" t="s">
        <v>1060</v>
      </c>
      <c r="B66" s="15" t="s">
        <v>19</v>
      </c>
      <c r="C66" s="15" t="s">
        <v>1117</v>
      </c>
      <c r="D66" s="15">
        <v>1667.9955</v>
      </c>
      <c r="E66" s="15">
        <v>1</v>
      </c>
      <c r="F66" s="15" t="s">
        <v>382</v>
      </c>
      <c r="G66" s="15" t="s">
        <v>381</v>
      </c>
      <c r="H66" s="15">
        <v>1645.9195999999999</v>
      </c>
      <c r="I66" s="15" t="s">
        <v>717</v>
      </c>
      <c r="J66" s="15" t="s">
        <v>716</v>
      </c>
      <c r="K66" s="15" t="s">
        <v>1116</v>
      </c>
      <c r="L66" s="15" t="s">
        <v>371</v>
      </c>
      <c r="M66" s="15" t="s">
        <v>56</v>
      </c>
      <c r="N66" s="15" t="s">
        <v>252</v>
      </c>
      <c r="O66" s="15" t="s">
        <v>1062</v>
      </c>
      <c r="P66" s="15" t="s">
        <v>8</v>
      </c>
      <c r="Q66" s="15" t="s">
        <v>7</v>
      </c>
      <c r="R66" s="15" t="s">
        <v>6</v>
      </c>
      <c r="S66" s="15" t="s">
        <v>5</v>
      </c>
      <c r="T66" s="15" t="s">
        <v>4</v>
      </c>
      <c r="U66" s="15" t="s">
        <v>1088</v>
      </c>
      <c r="V66" s="15" t="s">
        <v>304</v>
      </c>
      <c r="W66" s="15" t="s">
        <v>1115</v>
      </c>
      <c r="X66" s="15" t="s">
        <v>0</v>
      </c>
      <c r="Y66" s="17">
        <f t="shared" si="0"/>
        <v>6.5652777777777773</v>
      </c>
      <c r="Z66" s="17">
        <f t="shared" si="1"/>
        <v>1.7849999999999993</v>
      </c>
      <c r="AA66" s="23">
        <f>D66-'Datos Curos'!$L$10*'L1 Corr Deriva1'!Z66</f>
        <v>1667.9937945024467</v>
      </c>
    </row>
    <row r="67" spans="1:27" x14ac:dyDescent="0.25">
      <c r="A67" s="15" t="s">
        <v>1060</v>
      </c>
      <c r="B67" s="15" t="s">
        <v>19</v>
      </c>
      <c r="C67" s="15" t="s">
        <v>1114</v>
      </c>
      <c r="D67" s="15">
        <v>1667.9966999999999</v>
      </c>
      <c r="E67" s="15">
        <v>1</v>
      </c>
      <c r="F67" s="15" t="s">
        <v>720</v>
      </c>
      <c r="G67" s="15" t="s">
        <v>174</v>
      </c>
      <c r="H67" s="15">
        <v>1645.9208000000001</v>
      </c>
      <c r="I67" s="15" t="s">
        <v>717</v>
      </c>
      <c r="J67" s="15" t="s">
        <v>781</v>
      </c>
      <c r="K67" s="15" t="s">
        <v>268</v>
      </c>
      <c r="L67" s="15" t="s">
        <v>313</v>
      </c>
      <c r="M67" s="15" t="s">
        <v>11</v>
      </c>
      <c r="N67" s="15" t="s">
        <v>663</v>
      </c>
      <c r="O67" s="15" t="s">
        <v>1062</v>
      </c>
      <c r="P67" s="15" t="s">
        <v>8</v>
      </c>
      <c r="Q67" s="15" t="s">
        <v>7</v>
      </c>
      <c r="R67" s="15" t="s">
        <v>6</v>
      </c>
      <c r="S67" s="15" t="s">
        <v>5</v>
      </c>
      <c r="T67" s="15" t="s">
        <v>4</v>
      </c>
      <c r="U67" s="15" t="s">
        <v>1088</v>
      </c>
      <c r="V67" s="15" t="s">
        <v>304</v>
      </c>
      <c r="W67" s="15" t="s">
        <v>1111</v>
      </c>
      <c r="X67" s="15" t="s">
        <v>0</v>
      </c>
      <c r="Y67" s="17">
        <f t="shared" ref="Y67:Y130" si="2">HOUR(C67)+MINUTE(C67)/60+SECOND(C67)/3600</f>
        <v>6.5694444444444446</v>
      </c>
      <c r="Z67" s="17">
        <f t="shared" si="1"/>
        <v>1.7891666666666666</v>
      </c>
      <c r="AA67" s="23">
        <f>D67-'Datos Curos'!$L$10*'L1 Corr Deriva1'!Z67</f>
        <v>1667.9949905213598</v>
      </c>
    </row>
    <row r="68" spans="1:27" x14ac:dyDescent="0.25">
      <c r="A68" s="15" t="s">
        <v>1060</v>
      </c>
      <c r="B68" s="15" t="s">
        <v>19</v>
      </c>
      <c r="C68" s="15" t="s">
        <v>1113</v>
      </c>
      <c r="D68" s="15">
        <v>1667.9958999999999</v>
      </c>
      <c r="E68" s="15">
        <v>1</v>
      </c>
      <c r="F68" s="15" t="s">
        <v>313</v>
      </c>
      <c r="G68" s="15" t="s">
        <v>312</v>
      </c>
      <c r="H68" s="15">
        <v>1645.9204</v>
      </c>
      <c r="I68" s="15" t="s">
        <v>324</v>
      </c>
      <c r="J68" s="15" t="s">
        <v>785</v>
      </c>
      <c r="K68" s="15" t="s">
        <v>1112</v>
      </c>
      <c r="L68" s="15" t="s">
        <v>386</v>
      </c>
      <c r="M68" s="15" t="s">
        <v>433</v>
      </c>
      <c r="N68" s="15" t="s">
        <v>456</v>
      </c>
      <c r="O68" s="15" t="s">
        <v>1062</v>
      </c>
      <c r="P68" s="15" t="s">
        <v>8</v>
      </c>
      <c r="Q68" s="15" t="s">
        <v>7</v>
      </c>
      <c r="R68" s="15" t="s">
        <v>6</v>
      </c>
      <c r="S68" s="15" t="s">
        <v>5</v>
      </c>
      <c r="T68" s="15" t="s">
        <v>4</v>
      </c>
      <c r="U68" s="15" t="s">
        <v>1054</v>
      </c>
      <c r="V68" s="15" t="s">
        <v>304</v>
      </c>
      <c r="W68" s="15" t="s">
        <v>1111</v>
      </c>
      <c r="X68" s="15" t="s">
        <v>0</v>
      </c>
      <c r="Y68" s="17">
        <f t="shared" si="2"/>
        <v>6.5736111111111111</v>
      </c>
      <c r="Z68" s="17">
        <f t="shared" ref="Z68:Z131" si="3">Y68-$Y$2</f>
        <v>1.793333333333333</v>
      </c>
      <c r="AA68" s="23">
        <f>D68-'Datos Curos'!$L$10*'L1 Corr Deriva1'!Z68</f>
        <v>1667.9941865402729</v>
      </c>
    </row>
    <row r="69" spans="1:27" x14ac:dyDescent="0.25">
      <c r="A69" s="15" t="s">
        <v>1060</v>
      </c>
      <c r="B69" s="15" t="s">
        <v>19</v>
      </c>
      <c r="C69" s="15" t="s">
        <v>1110</v>
      </c>
      <c r="D69" s="15">
        <v>1667.9938999999999</v>
      </c>
      <c r="E69" s="15">
        <v>1</v>
      </c>
      <c r="F69" s="15" t="s">
        <v>738</v>
      </c>
      <c r="G69" s="15" t="s">
        <v>174</v>
      </c>
      <c r="H69" s="15">
        <v>1645.9184</v>
      </c>
      <c r="I69" s="15" t="s">
        <v>93</v>
      </c>
      <c r="J69" s="15" t="s">
        <v>506</v>
      </c>
      <c r="K69" s="15" t="s">
        <v>684</v>
      </c>
      <c r="L69" s="15" t="s">
        <v>437</v>
      </c>
      <c r="M69" s="15" t="s">
        <v>31</v>
      </c>
      <c r="N69" s="15" t="s">
        <v>456</v>
      </c>
      <c r="O69" s="15" t="s">
        <v>1062</v>
      </c>
      <c r="P69" s="15" t="s">
        <v>8</v>
      </c>
      <c r="Q69" s="15" t="s">
        <v>7</v>
      </c>
      <c r="R69" s="15" t="s">
        <v>6</v>
      </c>
      <c r="S69" s="15" t="s">
        <v>5</v>
      </c>
      <c r="T69" s="15" t="s">
        <v>4</v>
      </c>
      <c r="U69" s="15" t="s">
        <v>1054</v>
      </c>
      <c r="V69" s="15" t="s">
        <v>304</v>
      </c>
      <c r="W69" s="15" t="s">
        <v>1105</v>
      </c>
      <c r="X69" s="15" t="s">
        <v>0</v>
      </c>
      <c r="Y69" s="17">
        <f t="shared" si="2"/>
        <v>6.5777777777777775</v>
      </c>
      <c r="Z69" s="17">
        <f t="shared" si="3"/>
        <v>1.7974999999999994</v>
      </c>
      <c r="AA69" s="23">
        <f>D69-'Datos Curos'!$L$10*'L1 Corr Deriva1'!Z69</f>
        <v>1667.9921825591864</v>
      </c>
    </row>
    <row r="70" spans="1:27" x14ac:dyDescent="0.25">
      <c r="A70" s="15" t="s">
        <v>1060</v>
      </c>
      <c r="B70" s="15" t="s">
        <v>19</v>
      </c>
      <c r="C70" s="15" t="s">
        <v>1109</v>
      </c>
      <c r="D70" s="15">
        <v>1667.9966999999999</v>
      </c>
      <c r="E70" s="15">
        <v>1</v>
      </c>
      <c r="F70" s="15" t="s">
        <v>362</v>
      </c>
      <c r="G70" s="15" t="s">
        <v>361</v>
      </c>
      <c r="H70" s="15">
        <v>1645.9223999999999</v>
      </c>
      <c r="I70" s="15" t="s">
        <v>206</v>
      </c>
      <c r="J70" s="15" t="s">
        <v>1108</v>
      </c>
      <c r="K70" s="15" t="s">
        <v>1107</v>
      </c>
      <c r="L70" s="15" t="s">
        <v>319</v>
      </c>
      <c r="M70" s="15" t="s">
        <v>433</v>
      </c>
      <c r="N70" s="15" t="s">
        <v>1106</v>
      </c>
      <c r="O70" s="15" t="s">
        <v>1062</v>
      </c>
      <c r="P70" s="15" t="s">
        <v>8</v>
      </c>
      <c r="Q70" s="15" t="s">
        <v>7</v>
      </c>
      <c r="R70" s="15" t="s">
        <v>6</v>
      </c>
      <c r="S70" s="15" t="s">
        <v>5</v>
      </c>
      <c r="T70" s="15" t="s">
        <v>4</v>
      </c>
      <c r="U70" s="15" t="s">
        <v>1054</v>
      </c>
      <c r="V70" s="15" t="s">
        <v>304</v>
      </c>
      <c r="W70" s="15" t="s">
        <v>1105</v>
      </c>
      <c r="X70" s="15" t="s">
        <v>0</v>
      </c>
      <c r="Y70" s="17">
        <f t="shared" si="2"/>
        <v>6.5819444444444439</v>
      </c>
      <c r="Z70" s="17">
        <f t="shared" si="3"/>
        <v>1.8016666666666659</v>
      </c>
      <c r="AA70" s="23">
        <f>D70-'Datos Curos'!$L$10*'L1 Corr Deriva1'!Z70</f>
        <v>1667.9949785780996</v>
      </c>
    </row>
    <row r="71" spans="1:27" x14ac:dyDescent="0.25">
      <c r="A71" s="15" t="s">
        <v>1060</v>
      </c>
      <c r="B71" s="15" t="s">
        <v>19</v>
      </c>
      <c r="C71" s="15" t="s">
        <v>1104</v>
      </c>
      <c r="D71" s="15">
        <v>1667.9960000000001</v>
      </c>
      <c r="E71" s="15">
        <v>1</v>
      </c>
      <c r="F71" s="15" t="s">
        <v>437</v>
      </c>
      <c r="G71" s="15" t="s">
        <v>318</v>
      </c>
      <c r="H71" s="15">
        <v>1645.9213999999999</v>
      </c>
      <c r="I71" s="15" t="s">
        <v>69</v>
      </c>
      <c r="J71" s="15" t="s">
        <v>1103</v>
      </c>
      <c r="K71" s="15" t="s">
        <v>1102</v>
      </c>
      <c r="L71" s="15" t="s">
        <v>1101</v>
      </c>
      <c r="M71" s="15" t="s">
        <v>510</v>
      </c>
      <c r="N71" s="15" t="s">
        <v>246</v>
      </c>
      <c r="O71" s="15" t="s">
        <v>1062</v>
      </c>
      <c r="P71" s="15" t="s">
        <v>8</v>
      </c>
      <c r="Q71" s="15" t="s">
        <v>7</v>
      </c>
      <c r="R71" s="15" t="s">
        <v>6</v>
      </c>
      <c r="S71" s="15" t="s">
        <v>5</v>
      </c>
      <c r="T71" s="15" t="s">
        <v>4</v>
      </c>
      <c r="U71" s="15" t="s">
        <v>1088</v>
      </c>
      <c r="V71" s="15" t="s">
        <v>304</v>
      </c>
      <c r="W71" s="15" t="s">
        <v>1097</v>
      </c>
      <c r="X71" s="15" t="s">
        <v>0</v>
      </c>
      <c r="Y71" s="17">
        <f t="shared" si="2"/>
        <v>6.5861111111111112</v>
      </c>
      <c r="Z71" s="17">
        <f t="shared" si="3"/>
        <v>1.8058333333333332</v>
      </c>
      <c r="AA71" s="23">
        <f>D71-'Datos Curos'!$L$10*'L1 Corr Deriva1'!Z71</f>
        <v>1667.9942745970131</v>
      </c>
    </row>
    <row r="72" spans="1:27" x14ac:dyDescent="0.25">
      <c r="A72" s="15" t="s">
        <v>1060</v>
      </c>
      <c r="B72" s="15" t="s">
        <v>19</v>
      </c>
      <c r="C72" s="15" t="s">
        <v>1100</v>
      </c>
      <c r="D72" s="15">
        <v>1667.9944</v>
      </c>
      <c r="E72" s="15">
        <v>1</v>
      </c>
      <c r="F72" s="15" t="s">
        <v>419</v>
      </c>
      <c r="G72" s="15" t="s">
        <v>44</v>
      </c>
      <c r="H72" s="15">
        <v>1645.9203</v>
      </c>
      <c r="I72" s="15" t="s">
        <v>446</v>
      </c>
      <c r="J72" s="15" t="s">
        <v>1099</v>
      </c>
      <c r="K72" s="15" t="s">
        <v>1098</v>
      </c>
      <c r="L72" s="15" t="s">
        <v>242</v>
      </c>
      <c r="M72" s="15" t="s">
        <v>510</v>
      </c>
      <c r="N72" s="15" t="s">
        <v>219</v>
      </c>
      <c r="O72" s="15" t="s">
        <v>1062</v>
      </c>
      <c r="P72" s="15" t="s">
        <v>8</v>
      </c>
      <c r="Q72" s="15" t="s">
        <v>7</v>
      </c>
      <c r="R72" s="15" t="s">
        <v>6</v>
      </c>
      <c r="S72" s="15" t="s">
        <v>5</v>
      </c>
      <c r="T72" s="15" t="s">
        <v>4</v>
      </c>
      <c r="U72" s="15" t="s">
        <v>1088</v>
      </c>
      <c r="V72" s="15" t="s">
        <v>304</v>
      </c>
      <c r="W72" s="15" t="s">
        <v>1097</v>
      </c>
      <c r="X72" s="15" t="s">
        <v>0</v>
      </c>
      <c r="Y72" s="17">
        <f t="shared" si="2"/>
        <v>6.5902777777777777</v>
      </c>
      <c r="Z72" s="17">
        <f t="shared" si="3"/>
        <v>1.8099999999999996</v>
      </c>
      <c r="AA72" s="23">
        <f>D72-'Datos Curos'!$L$10*'L1 Corr Deriva1'!Z72</f>
        <v>1667.9926706159263</v>
      </c>
    </row>
    <row r="73" spans="1:27" x14ac:dyDescent="0.25">
      <c r="A73" s="15" t="s">
        <v>1060</v>
      </c>
      <c r="B73" s="15" t="s">
        <v>19</v>
      </c>
      <c r="C73" s="15" t="s">
        <v>1096</v>
      </c>
      <c r="D73" s="15">
        <v>1667.9958999999999</v>
      </c>
      <c r="E73" s="15">
        <v>1</v>
      </c>
      <c r="F73" s="15" t="s">
        <v>822</v>
      </c>
      <c r="G73" s="15" t="s">
        <v>44</v>
      </c>
      <c r="H73" s="15">
        <v>1645.9224999999999</v>
      </c>
      <c r="I73" s="15" t="s">
        <v>356</v>
      </c>
      <c r="J73" s="15" t="s">
        <v>502</v>
      </c>
      <c r="K73" s="15" t="s">
        <v>801</v>
      </c>
      <c r="L73" s="15" t="s">
        <v>423</v>
      </c>
      <c r="M73" s="15" t="s">
        <v>515</v>
      </c>
      <c r="N73" s="15" t="s">
        <v>1080</v>
      </c>
      <c r="O73" s="15" t="s">
        <v>1062</v>
      </c>
      <c r="P73" s="15" t="s">
        <v>8</v>
      </c>
      <c r="Q73" s="15" t="s">
        <v>7</v>
      </c>
      <c r="R73" s="15" t="s">
        <v>6</v>
      </c>
      <c r="S73" s="15" t="s">
        <v>5</v>
      </c>
      <c r="T73" s="15" t="s">
        <v>4</v>
      </c>
      <c r="U73" s="15" t="s">
        <v>1088</v>
      </c>
      <c r="V73" s="15" t="s">
        <v>304</v>
      </c>
      <c r="W73" s="15" t="s">
        <v>1093</v>
      </c>
      <c r="X73" s="15" t="s">
        <v>0</v>
      </c>
      <c r="Y73" s="17">
        <f t="shared" si="2"/>
        <v>6.5944444444444441</v>
      </c>
      <c r="Z73" s="17">
        <f t="shared" si="3"/>
        <v>1.814166666666666</v>
      </c>
      <c r="AA73" s="23">
        <f>D73-'Datos Curos'!$L$10*'L1 Corr Deriva1'!Z73</f>
        <v>1667.9941666348395</v>
      </c>
    </row>
    <row r="74" spans="1:27" x14ac:dyDescent="0.25">
      <c r="A74" s="15" t="s">
        <v>1060</v>
      </c>
      <c r="B74" s="15" t="s">
        <v>19</v>
      </c>
      <c r="C74" s="15" t="s">
        <v>1095</v>
      </c>
      <c r="D74" s="15">
        <v>1667.9957999999999</v>
      </c>
      <c r="E74" s="15">
        <v>1</v>
      </c>
      <c r="F74" s="15" t="s">
        <v>230</v>
      </c>
      <c r="G74" s="15" t="s">
        <v>490</v>
      </c>
      <c r="H74" s="15">
        <v>1645.9223</v>
      </c>
      <c r="I74" s="15" t="s">
        <v>1091</v>
      </c>
      <c r="J74" s="15" t="s">
        <v>1085</v>
      </c>
      <c r="K74" s="15" t="s">
        <v>1094</v>
      </c>
      <c r="L74" s="15" t="s">
        <v>332</v>
      </c>
      <c r="M74" s="15" t="s">
        <v>515</v>
      </c>
      <c r="N74" s="15" t="s">
        <v>219</v>
      </c>
      <c r="O74" s="15" t="s">
        <v>1062</v>
      </c>
      <c r="P74" s="15" t="s">
        <v>8</v>
      </c>
      <c r="Q74" s="15" t="s">
        <v>7</v>
      </c>
      <c r="R74" s="15" t="s">
        <v>6</v>
      </c>
      <c r="S74" s="15" t="s">
        <v>5</v>
      </c>
      <c r="T74" s="15" t="s">
        <v>4</v>
      </c>
      <c r="U74" s="15" t="s">
        <v>1088</v>
      </c>
      <c r="V74" s="15" t="s">
        <v>304</v>
      </c>
      <c r="W74" s="15" t="s">
        <v>1093</v>
      </c>
      <c r="X74" s="15" t="s">
        <v>0</v>
      </c>
      <c r="Y74" s="17">
        <f t="shared" si="2"/>
        <v>6.5986111111111105</v>
      </c>
      <c r="Z74" s="17">
        <f t="shared" si="3"/>
        <v>1.8183333333333325</v>
      </c>
      <c r="AA74" s="23">
        <f>D74-'Datos Curos'!$L$10*'L1 Corr Deriva1'!Z74</f>
        <v>1667.9940626537527</v>
      </c>
    </row>
    <row r="75" spans="1:27" x14ac:dyDescent="0.25">
      <c r="A75" s="15" t="s">
        <v>1060</v>
      </c>
      <c r="B75" s="15" t="s">
        <v>19</v>
      </c>
      <c r="C75" s="15" t="s">
        <v>1092</v>
      </c>
      <c r="D75" s="15">
        <v>1667.9985999999999</v>
      </c>
      <c r="E75" s="15">
        <v>1</v>
      </c>
      <c r="F75" s="15" t="s">
        <v>720</v>
      </c>
      <c r="G75" s="15" t="s">
        <v>174</v>
      </c>
      <c r="H75" s="15">
        <v>1645.925</v>
      </c>
      <c r="I75" s="15" t="s">
        <v>1091</v>
      </c>
      <c r="J75" s="15" t="s">
        <v>1090</v>
      </c>
      <c r="K75" s="15" t="s">
        <v>1089</v>
      </c>
      <c r="L75" s="15" t="s">
        <v>341</v>
      </c>
      <c r="M75" s="15" t="s">
        <v>527</v>
      </c>
      <c r="N75" s="15" t="s">
        <v>443</v>
      </c>
      <c r="O75" s="15" t="s">
        <v>1062</v>
      </c>
      <c r="P75" s="15" t="s">
        <v>8</v>
      </c>
      <c r="Q75" s="15" t="s">
        <v>7</v>
      </c>
      <c r="R75" s="15" t="s">
        <v>6</v>
      </c>
      <c r="S75" s="15" t="s">
        <v>5</v>
      </c>
      <c r="T75" s="15" t="s">
        <v>4</v>
      </c>
      <c r="U75" s="15" t="s">
        <v>1088</v>
      </c>
      <c r="V75" s="15" t="s">
        <v>304</v>
      </c>
      <c r="W75" s="15" t="s">
        <v>1087</v>
      </c>
      <c r="X75" s="15" t="s">
        <v>0</v>
      </c>
      <c r="Y75" s="17">
        <f t="shared" si="2"/>
        <v>6.6027777777777779</v>
      </c>
      <c r="Z75" s="17">
        <f t="shared" si="3"/>
        <v>1.8224999999999998</v>
      </c>
      <c r="AA75" s="23">
        <f>D75-'Datos Curos'!$L$10*'L1 Corr Deriva1'!Z75</f>
        <v>1667.9968586726659</v>
      </c>
    </row>
    <row r="76" spans="1:27" x14ac:dyDescent="0.25">
      <c r="A76" s="15" t="s">
        <v>1060</v>
      </c>
      <c r="B76" s="15" t="s">
        <v>19</v>
      </c>
      <c r="C76" s="15" t="s">
        <v>1086</v>
      </c>
      <c r="D76" s="15">
        <v>1667.9958999999999</v>
      </c>
      <c r="E76" s="15">
        <v>1</v>
      </c>
      <c r="F76" s="15" t="s">
        <v>480</v>
      </c>
      <c r="G76" s="15" t="s">
        <v>346</v>
      </c>
      <c r="H76" s="15">
        <v>1645.9228000000001</v>
      </c>
      <c r="I76" s="15" t="s">
        <v>214</v>
      </c>
      <c r="J76" s="15" t="s">
        <v>1085</v>
      </c>
      <c r="K76" s="15" t="s">
        <v>1084</v>
      </c>
      <c r="L76" s="15" t="s">
        <v>288</v>
      </c>
      <c r="M76" s="15" t="s">
        <v>515</v>
      </c>
      <c r="N76" s="15" t="s">
        <v>219</v>
      </c>
      <c r="O76" s="15" t="s">
        <v>1062</v>
      </c>
      <c r="P76" s="15" t="s">
        <v>8</v>
      </c>
      <c r="Q76" s="15" t="s">
        <v>7</v>
      </c>
      <c r="R76" s="15" t="s">
        <v>6</v>
      </c>
      <c r="S76" s="15" t="s">
        <v>5</v>
      </c>
      <c r="T76" s="15" t="s">
        <v>4</v>
      </c>
      <c r="U76" s="15" t="s">
        <v>1054</v>
      </c>
      <c r="V76" s="15" t="s">
        <v>304</v>
      </c>
      <c r="W76" s="15" t="s">
        <v>1083</v>
      </c>
      <c r="X76" s="15" t="s">
        <v>0</v>
      </c>
      <c r="Y76" s="17">
        <f t="shared" si="2"/>
        <v>6.6069444444444443</v>
      </c>
      <c r="Z76" s="17">
        <f t="shared" si="3"/>
        <v>1.8266666666666662</v>
      </c>
      <c r="AA76" s="23">
        <f>D76-'Datos Curos'!$L$10*'L1 Corr Deriva1'!Z76</f>
        <v>1667.9941546915793</v>
      </c>
    </row>
    <row r="77" spans="1:27" x14ac:dyDescent="0.25">
      <c r="A77" s="15" t="s">
        <v>1060</v>
      </c>
      <c r="B77" s="15" t="s">
        <v>19</v>
      </c>
      <c r="C77" s="15" t="s">
        <v>1082</v>
      </c>
      <c r="D77" s="15">
        <v>1667.9962</v>
      </c>
      <c r="E77" s="15">
        <v>1</v>
      </c>
      <c r="F77" s="15" t="s">
        <v>378</v>
      </c>
      <c r="G77" s="15" t="s">
        <v>361</v>
      </c>
      <c r="H77" s="15">
        <v>1645.9236000000001</v>
      </c>
      <c r="I77" s="15" t="s">
        <v>1081</v>
      </c>
      <c r="J77" s="15" t="s">
        <v>1065</v>
      </c>
      <c r="K77" s="15" t="s">
        <v>962</v>
      </c>
      <c r="L77" s="15" t="s">
        <v>419</v>
      </c>
      <c r="M77" s="15" t="s">
        <v>515</v>
      </c>
      <c r="N77" s="15" t="s">
        <v>1080</v>
      </c>
      <c r="O77" s="15" t="s">
        <v>1062</v>
      </c>
      <c r="P77" s="15" t="s">
        <v>8</v>
      </c>
      <c r="Q77" s="15" t="s">
        <v>7</v>
      </c>
      <c r="R77" s="15" t="s">
        <v>6</v>
      </c>
      <c r="S77" s="15" t="s">
        <v>5</v>
      </c>
      <c r="T77" s="15" t="s">
        <v>4</v>
      </c>
      <c r="U77" s="15" t="s">
        <v>1054</v>
      </c>
      <c r="V77" s="15" t="s">
        <v>304</v>
      </c>
      <c r="W77" s="15" t="s">
        <v>1079</v>
      </c>
      <c r="X77" s="15" t="s">
        <v>0</v>
      </c>
      <c r="Y77" s="17">
        <f t="shared" si="2"/>
        <v>6.6111111111111107</v>
      </c>
      <c r="Z77" s="17">
        <f t="shared" si="3"/>
        <v>1.8308333333333326</v>
      </c>
      <c r="AA77" s="23">
        <f>D77-'Datos Curos'!$L$10*'L1 Corr Deriva1'!Z77</f>
        <v>1667.9944507104926</v>
      </c>
    </row>
    <row r="78" spans="1:27" x14ac:dyDescent="0.25">
      <c r="A78" s="15" t="s">
        <v>1060</v>
      </c>
      <c r="B78" s="15" t="s">
        <v>19</v>
      </c>
      <c r="C78" s="15" t="s">
        <v>1078</v>
      </c>
      <c r="D78" s="15">
        <v>1667.9964</v>
      </c>
      <c r="E78" s="15">
        <v>1</v>
      </c>
      <c r="F78" s="15" t="s">
        <v>1077</v>
      </c>
      <c r="G78" s="15" t="s">
        <v>1076</v>
      </c>
      <c r="H78" s="15">
        <v>1645.9244000000001</v>
      </c>
      <c r="I78" s="15" t="s">
        <v>69</v>
      </c>
      <c r="J78" s="15" t="s">
        <v>1075</v>
      </c>
      <c r="K78" s="15" t="s">
        <v>1074</v>
      </c>
      <c r="L78" s="15" t="s">
        <v>480</v>
      </c>
      <c r="M78" s="15" t="s">
        <v>510</v>
      </c>
      <c r="N78" s="15" t="s">
        <v>1073</v>
      </c>
      <c r="O78" s="15" t="s">
        <v>1062</v>
      </c>
      <c r="P78" s="15" t="s">
        <v>8</v>
      </c>
      <c r="Q78" s="15" t="s">
        <v>7</v>
      </c>
      <c r="R78" s="15" t="s">
        <v>6</v>
      </c>
      <c r="S78" s="15" t="s">
        <v>5</v>
      </c>
      <c r="T78" s="15" t="s">
        <v>4</v>
      </c>
      <c r="U78" s="15" t="s">
        <v>1054</v>
      </c>
      <c r="V78" s="15" t="s">
        <v>304</v>
      </c>
      <c r="W78" s="15" t="s">
        <v>1068</v>
      </c>
      <c r="X78" s="15" t="s">
        <v>0</v>
      </c>
      <c r="Y78" s="17">
        <f t="shared" si="2"/>
        <v>6.6152777777777771</v>
      </c>
      <c r="Z78" s="17">
        <f t="shared" si="3"/>
        <v>1.8349999999999991</v>
      </c>
      <c r="AA78" s="23">
        <f>D78-'Datos Curos'!$L$10*'L1 Corr Deriva1'!Z78</f>
        <v>1667.994646729406</v>
      </c>
    </row>
    <row r="79" spans="1:27" x14ac:dyDescent="0.25">
      <c r="A79" s="15" t="s">
        <v>1060</v>
      </c>
      <c r="B79" s="15" t="s">
        <v>19</v>
      </c>
      <c r="C79" s="15" t="s">
        <v>1072</v>
      </c>
      <c r="D79" s="15">
        <v>1667.9925000000001</v>
      </c>
      <c r="E79" s="15">
        <v>1</v>
      </c>
      <c r="F79" s="15" t="s">
        <v>391</v>
      </c>
      <c r="G79" s="15" t="s">
        <v>390</v>
      </c>
      <c r="H79" s="15">
        <v>1645.9205999999999</v>
      </c>
      <c r="I79" s="15" t="s">
        <v>151</v>
      </c>
      <c r="J79" s="15" t="s">
        <v>1071</v>
      </c>
      <c r="K79" s="15" t="s">
        <v>1070</v>
      </c>
      <c r="L79" s="15" t="s">
        <v>1069</v>
      </c>
      <c r="M79" s="15" t="s">
        <v>515</v>
      </c>
      <c r="N79" s="15" t="s">
        <v>439</v>
      </c>
      <c r="O79" s="15" t="s">
        <v>1062</v>
      </c>
      <c r="P79" s="15" t="s">
        <v>8</v>
      </c>
      <c r="Q79" s="15" t="s">
        <v>7</v>
      </c>
      <c r="R79" s="15" t="s">
        <v>6</v>
      </c>
      <c r="S79" s="15" t="s">
        <v>5</v>
      </c>
      <c r="T79" s="15" t="s">
        <v>4</v>
      </c>
      <c r="U79" s="15" t="s">
        <v>1054</v>
      </c>
      <c r="V79" s="15" t="s">
        <v>304</v>
      </c>
      <c r="W79" s="15" t="s">
        <v>1068</v>
      </c>
      <c r="X79" s="15" t="s">
        <v>0</v>
      </c>
      <c r="Y79" s="17">
        <f t="shared" si="2"/>
        <v>6.6194444444444454</v>
      </c>
      <c r="Z79" s="17">
        <f t="shared" si="3"/>
        <v>1.8391666666666673</v>
      </c>
      <c r="AA79" s="23">
        <f>D79-'Datos Curos'!$L$10*'L1 Corr Deriva1'!Z79</f>
        <v>1667.9907427483192</v>
      </c>
    </row>
    <row r="80" spans="1:27" x14ac:dyDescent="0.25">
      <c r="A80" s="15" t="s">
        <v>1060</v>
      </c>
      <c r="B80" s="15" t="s">
        <v>19</v>
      </c>
      <c r="C80" s="15" t="s">
        <v>1067</v>
      </c>
      <c r="D80" s="15">
        <v>1667.9951000000001</v>
      </c>
      <c r="E80" s="15">
        <v>1</v>
      </c>
      <c r="F80" s="15" t="s">
        <v>1066</v>
      </c>
      <c r="G80" s="15" t="s">
        <v>830</v>
      </c>
      <c r="H80" s="15">
        <v>1645.9229</v>
      </c>
      <c r="I80" s="15" t="s">
        <v>156</v>
      </c>
      <c r="J80" s="15" t="s">
        <v>1065</v>
      </c>
      <c r="K80" s="15" t="s">
        <v>1064</v>
      </c>
      <c r="L80" s="15" t="s">
        <v>1063</v>
      </c>
      <c r="M80" s="15" t="s">
        <v>31</v>
      </c>
      <c r="N80" s="15" t="s">
        <v>443</v>
      </c>
      <c r="O80" s="15" t="s">
        <v>1062</v>
      </c>
      <c r="P80" s="15" t="s">
        <v>8</v>
      </c>
      <c r="Q80" s="15" t="s">
        <v>7</v>
      </c>
      <c r="R80" s="15" t="s">
        <v>6</v>
      </c>
      <c r="S80" s="15" t="s">
        <v>5</v>
      </c>
      <c r="T80" s="15" t="s">
        <v>4</v>
      </c>
      <c r="U80" s="15" t="s">
        <v>1054</v>
      </c>
      <c r="V80" s="15" t="s">
        <v>304</v>
      </c>
      <c r="W80" s="15" t="s">
        <v>1061</v>
      </c>
      <c r="X80" s="15" t="s">
        <v>0</v>
      </c>
      <c r="Y80" s="17">
        <f t="shared" si="2"/>
        <v>6.6236111111111118</v>
      </c>
      <c r="Z80" s="17">
        <f t="shared" si="3"/>
        <v>1.8433333333333337</v>
      </c>
      <c r="AA80" s="23">
        <f>D80-'Datos Curos'!$L$10*'L1 Corr Deriva1'!Z80</f>
        <v>1667.9933387672324</v>
      </c>
    </row>
    <row r="81" spans="1:27" x14ac:dyDescent="0.25">
      <c r="A81" s="15" t="s">
        <v>1060</v>
      </c>
      <c r="B81" s="15" t="s">
        <v>19</v>
      </c>
      <c r="C81" s="15" t="s">
        <v>1059</v>
      </c>
      <c r="D81" s="15">
        <v>1667.9969000000001</v>
      </c>
      <c r="E81" s="15">
        <v>1</v>
      </c>
      <c r="F81" s="15" t="s">
        <v>301</v>
      </c>
      <c r="G81" s="15" t="s">
        <v>300</v>
      </c>
      <c r="H81" s="15">
        <v>1645.9251999999999</v>
      </c>
      <c r="I81" s="15" t="s">
        <v>446</v>
      </c>
      <c r="J81" s="15" t="s">
        <v>1058</v>
      </c>
      <c r="K81" s="15" t="s">
        <v>1057</v>
      </c>
      <c r="L81" s="15" t="s">
        <v>223</v>
      </c>
      <c r="M81" s="15" t="s">
        <v>510</v>
      </c>
      <c r="N81" s="15" t="s">
        <v>1056</v>
      </c>
      <c r="O81" s="15" t="s">
        <v>1055</v>
      </c>
      <c r="P81" s="15" t="s">
        <v>8</v>
      </c>
      <c r="Q81" s="15" t="s">
        <v>7</v>
      </c>
      <c r="R81" s="15" t="s">
        <v>6</v>
      </c>
      <c r="S81" s="15" t="s">
        <v>5</v>
      </c>
      <c r="T81" s="15" t="s">
        <v>4</v>
      </c>
      <c r="U81" s="15" t="s">
        <v>1054</v>
      </c>
      <c r="V81" s="15" t="s">
        <v>304</v>
      </c>
      <c r="W81" s="15" t="s">
        <v>1053</v>
      </c>
      <c r="X81" s="15" t="s">
        <v>0</v>
      </c>
      <c r="Y81" s="17">
        <f t="shared" si="2"/>
        <v>6.6277777777777782</v>
      </c>
      <c r="Z81" s="17">
        <f t="shared" si="3"/>
        <v>1.8475000000000001</v>
      </c>
      <c r="AA81" s="23">
        <f>D81-'Datos Curos'!$L$10*'L1 Corr Deriva1'!Z81</f>
        <v>1667.9951347861459</v>
      </c>
    </row>
    <row r="82" spans="1:27" customFormat="1" ht="14.4" hidden="1" x14ac:dyDescent="0.3">
      <c r="A82" s="3" t="s">
        <v>866</v>
      </c>
      <c r="B82" s="3" t="s">
        <v>19</v>
      </c>
      <c r="C82" s="3" t="s">
        <v>1052</v>
      </c>
      <c r="D82" s="3">
        <v>1779.0671</v>
      </c>
      <c r="E82" s="3">
        <v>1</v>
      </c>
      <c r="F82" s="3" t="s">
        <v>1051</v>
      </c>
      <c r="G82" s="3" t="s">
        <v>1050</v>
      </c>
      <c r="H82" s="3">
        <v>1757.0129999999999</v>
      </c>
      <c r="I82" s="3" t="s">
        <v>58</v>
      </c>
      <c r="J82" s="3" t="s">
        <v>479</v>
      </c>
      <c r="K82" s="3" t="s">
        <v>1049</v>
      </c>
      <c r="L82" s="3" t="s">
        <v>1048</v>
      </c>
      <c r="M82" s="3" t="s">
        <v>868</v>
      </c>
      <c r="N82" s="3" t="s">
        <v>1047</v>
      </c>
      <c r="O82" s="3" t="s">
        <v>1011</v>
      </c>
      <c r="P82" s="3" t="s">
        <v>8</v>
      </c>
      <c r="Q82" s="3" t="s">
        <v>7</v>
      </c>
      <c r="R82" s="3" t="s">
        <v>6</v>
      </c>
      <c r="S82" s="3" t="s">
        <v>5</v>
      </c>
      <c r="T82" s="3" t="s">
        <v>4</v>
      </c>
      <c r="U82" s="3" t="s">
        <v>908</v>
      </c>
      <c r="V82" s="3" t="s">
        <v>902</v>
      </c>
      <c r="W82" s="3" t="s">
        <v>1046</v>
      </c>
      <c r="X82" s="3" t="s">
        <v>0</v>
      </c>
      <c r="Y82" s="4">
        <f t="shared" si="2"/>
        <v>7.2330555555555556</v>
      </c>
      <c r="Z82" s="4">
        <f t="shared" si="3"/>
        <v>2.4527777777777775</v>
      </c>
      <c r="AA82" s="5">
        <f>D82-'Datos Curos'!$L$10*'L1 Corr Deriva1'!Z82</f>
        <v>1779.0647564669473</v>
      </c>
    </row>
    <row r="83" spans="1:27" customFormat="1" ht="14.4" hidden="1" x14ac:dyDescent="0.3">
      <c r="A83" s="3" t="s">
        <v>866</v>
      </c>
      <c r="B83" s="3" t="s">
        <v>19</v>
      </c>
      <c r="C83" s="3" t="s">
        <v>1045</v>
      </c>
      <c r="D83" s="3">
        <v>1779.0586000000001</v>
      </c>
      <c r="E83" s="3">
        <v>1</v>
      </c>
      <c r="F83" s="3" t="s">
        <v>519</v>
      </c>
      <c r="G83" s="3" t="s">
        <v>1044</v>
      </c>
      <c r="H83" s="3">
        <v>1757.0057999999999</v>
      </c>
      <c r="I83" s="3" t="s">
        <v>690</v>
      </c>
      <c r="J83" s="3" t="s">
        <v>310</v>
      </c>
      <c r="K83" s="3" t="s">
        <v>1043</v>
      </c>
      <c r="L83" s="3" t="s">
        <v>1042</v>
      </c>
      <c r="M83" s="3" t="s">
        <v>868</v>
      </c>
      <c r="N83" s="3" t="s">
        <v>1041</v>
      </c>
      <c r="O83" s="3" t="s">
        <v>1011</v>
      </c>
      <c r="P83" s="3" t="s">
        <v>8</v>
      </c>
      <c r="Q83" s="3" t="s">
        <v>7</v>
      </c>
      <c r="R83" s="3" t="s">
        <v>6</v>
      </c>
      <c r="S83" s="3" t="s">
        <v>5</v>
      </c>
      <c r="T83" s="3" t="s">
        <v>4</v>
      </c>
      <c r="U83" s="3" t="s">
        <v>908</v>
      </c>
      <c r="V83" s="3" t="s">
        <v>902</v>
      </c>
      <c r="W83" s="3" t="s">
        <v>1040</v>
      </c>
      <c r="X83" s="3" t="s">
        <v>0</v>
      </c>
      <c r="Y83" s="4">
        <f t="shared" si="2"/>
        <v>7.237222222222222</v>
      </c>
      <c r="Z83" s="4">
        <f t="shared" si="3"/>
        <v>2.4569444444444439</v>
      </c>
      <c r="AA83" s="5">
        <f>D83-'Datos Curos'!$L$10*'L1 Corr Deriva1'!Z83</f>
        <v>1779.0562524858606</v>
      </c>
    </row>
    <row r="84" spans="1:27" customFormat="1" ht="14.4" hidden="1" x14ac:dyDescent="0.3">
      <c r="A84" s="3" t="s">
        <v>866</v>
      </c>
      <c r="B84" s="3" t="s">
        <v>19</v>
      </c>
      <c r="C84" s="3" t="s">
        <v>1039</v>
      </c>
      <c r="D84" s="3">
        <v>1779.0567000000001</v>
      </c>
      <c r="E84" s="3">
        <v>1</v>
      </c>
      <c r="F84" s="3" t="s">
        <v>1038</v>
      </c>
      <c r="G84" s="3" t="s">
        <v>1037</v>
      </c>
      <c r="H84" s="3">
        <v>1757.0046</v>
      </c>
      <c r="I84" s="3" t="s">
        <v>58</v>
      </c>
      <c r="J84" s="3" t="s">
        <v>690</v>
      </c>
      <c r="K84" s="3" t="s">
        <v>1036</v>
      </c>
      <c r="L84" s="3" t="s">
        <v>1035</v>
      </c>
      <c r="M84" s="3" t="s">
        <v>868</v>
      </c>
      <c r="N84" s="3" t="s">
        <v>1034</v>
      </c>
      <c r="O84" s="3" t="s">
        <v>1011</v>
      </c>
      <c r="P84" s="3" t="s">
        <v>8</v>
      </c>
      <c r="Q84" s="3" t="s">
        <v>7</v>
      </c>
      <c r="R84" s="3" t="s">
        <v>6</v>
      </c>
      <c r="S84" s="3" t="s">
        <v>5</v>
      </c>
      <c r="T84" s="3" t="s">
        <v>4</v>
      </c>
      <c r="U84" s="3" t="s">
        <v>908</v>
      </c>
      <c r="V84" s="3" t="s">
        <v>902</v>
      </c>
      <c r="W84" s="3" t="s">
        <v>1033</v>
      </c>
      <c r="X84" s="3" t="s">
        <v>0</v>
      </c>
      <c r="Y84" s="4">
        <f t="shared" si="2"/>
        <v>7.2413888888888893</v>
      </c>
      <c r="Z84" s="4">
        <f t="shared" si="3"/>
        <v>2.4611111111111112</v>
      </c>
      <c r="AA84" s="5">
        <f>D84-'Datos Curos'!$L$10*'L1 Corr Deriva1'!Z84</f>
        <v>1779.054348504774</v>
      </c>
    </row>
    <row r="85" spans="1:27" customFormat="1" ht="14.4" hidden="1" x14ac:dyDescent="0.3">
      <c r="A85" s="3" t="s">
        <v>866</v>
      </c>
      <c r="B85" s="3" t="s">
        <v>19</v>
      </c>
      <c r="C85" s="3" t="s">
        <v>1032</v>
      </c>
      <c r="D85" s="3">
        <v>1779.0402999999999</v>
      </c>
      <c r="E85" s="3">
        <v>1</v>
      </c>
      <c r="F85" s="3" t="s">
        <v>1031</v>
      </c>
      <c r="G85" s="3" t="s">
        <v>1030</v>
      </c>
      <c r="H85" s="3">
        <v>1756.9880000000001</v>
      </c>
      <c r="I85" s="3" t="s">
        <v>165</v>
      </c>
      <c r="J85" s="3" t="s">
        <v>473</v>
      </c>
      <c r="K85" s="3" t="s">
        <v>1029</v>
      </c>
      <c r="L85" s="3" t="s">
        <v>1028</v>
      </c>
      <c r="M85" s="3" t="s">
        <v>868</v>
      </c>
      <c r="N85" s="3" t="s">
        <v>1027</v>
      </c>
      <c r="O85" s="3" t="s">
        <v>1011</v>
      </c>
      <c r="P85" s="3" t="s">
        <v>8</v>
      </c>
      <c r="Q85" s="3" t="s">
        <v>7</v>
      </c>
      <c r="R85" s="3" t="s">
        <v>6</v>
      </c>
      <c r="S85" s="3" t="s">
        <v>5</v>
      </c>
      <c r="T85" s="3" t="s">
        <v>4</v>
      </c>
      <c r="U85" s="3" t="s">
        <v>908</v>
      </c>
      <c r="V85" s="3" t="s">
        <v>902</v>
      </c>
      <c r="W85" s="3" t="s">
        <v>1017</v>
      </c>
      <c r="X85" s="3" t="s">
        <v>0</v>
      </c>
      <c r="Y85" s="4">
        <f t="shared" si="2"/>
        <v>7.2455555555555557</v>
      </c>
      <c r="Z85" s="4">
        <f t="shared" si="3"/>
        <v>2.4652777777777777</v>
      </c>
      <c r="AA85" s="5">
        <f>D85-'Datos Curos'!$L$10*'L1 Corr Deriva1'!Z85</f>
        <v>1779.037944523687</v>
      </c>
    </row>
    <row r="86" spans="1:27" customFormat="1" ht="14.4" hidden="1" x14ac:dyDescent="0.3">
      <c r="A86" s="3" t="s">
        <v>866</v>
      </c>
      <c r="B86" s="3" t="s">
        <v>19</v>
      </c>
      <c r="C86" s="3" t="s">
        <v>1026</v>
      </c>
      <c r="D86" s="3">
        <v>1779.0574999999999</v>
      </c>
      <c r="E86" s="3">
        <v>1</v>
      </c>
      <c r="F86" s="3" t="s">
        <v>61</v>
      </c>
      <c r="G86" s="3" t="s">
        <v>60</v>
      </c>
      <c r="H86" s="3">
        <v>1757.0061000000001</v>
      </c>
      <c r="I86" s="3" t="s">
        <v>173</v>
      </c>
      <c r="J86" s="3" t="s">
        <v>165</v>
      </c>
      <c r="K86" s="3" t="s">
        <v>1025</v>
      </c>
      <c r="L86" s="3" t="s">
        <v>1024</v>
      </c>
      <c r="M86" s="3" t="s">
        <v>868</v>
      </c>
      <c r="N86" s="3" t="s">
        <v>1023</v>
      </c>
      <c r="O86" s="3" t="s">
        <v>1011</v>
      </c>
      <c r="P86" s="3" t="s">
        <v>8</v>
      </c>
      <c r="Q86" s="3" t="s">
        <v>7</v>
      </c>
      <c r="R86" s="3" t="s">
        <v>6</v>
      </c>
      <c r="S86" s="3" t="s">
        <v>5</v>
      </c>
      <c r="T86" s="3" t="s">
        <v>4</v>
      </c>
      <c r="U86" s="3" t="s">
        <v>929</v>
      </c>
      <c r="V86" s="3" t="s">
        <v>902</v>
      </c>
      <c r="W86" s="3" t="s">
        <v>1017</v>
      </c>
      <c r="X86" s="3" t="s">
        <v>0</v>
      </c>
      <c r="Y86" s="4">
        <f t="shared" si="2"/>
        <v>7.2497222222222222</v>
      </c>
      <c r="Z86" s="4">
        <f t="shared" si="3"/>
        <v>2.4694444444444441</v>
      </c>
      <c r="AA86" s="5">
        <f>D86-'Datos Curos'!$L$10*'L1 Corr Deriva1'!Z86</f>
        <v>1779.0551405426004</v>
      </c>
    </row>
    <row r="87" spans="1:27" customFormat="1" ht="14.4" hidden="1" x14ac:dyDescent="0.3">
      <c r="A87" s="3" t="s">
        <v>866</v>
      </c>
      <c r="B87" s="3" t="s">
        <v>19</v>
      </c>
      <c r="C87" s="3" t="s">
        <v>1022</v>
      </c>
      <c r="D87" s="3">
        <v>1779.0547999999999</v>
      </c>
      <c r="E87" s="3">
        <v>1</v>
      </c>
      <c r="F87" s="3" t="s">
        <v>332</v>
      </c>
      <c r="G87" s="3" t="s">
        <v>325</v>
      </c>
      <c r="H87" s="3">
        <v>1757.0041000000001</v>
      </c>
      <c r="I87" s="3" t="s">
        <v>1021</v>
      </c>
      <c r="J87" s="3" t="s">
        <v>49</v>
      </c>
      <c r="K87" s="3" t="s">
        <v>1020</v>
      </c>
      <c r="L87" s="3" t="s">
        <v>1019</v>
      </c>
      <c r="M87" s="3" t="s">
        <v>450</v>
      </c>
      <c r="N87" s="3" t="s">
        <v>1018</v>
      </c>
      <c r="O87" s="3" t="s">
        <v>1011</v>
      </c>
      <c r="P87" s="3" t="s">
        <v>8</v>
      </c>
      <c r="Q87" s="3" t="s">
        <v>7</v>
      </c>
      <c r="R87" s="3" t="s">
        <v>6</v>
      </c>
      <c r="S87" s="3" t="s">
        <v>5</v>
      </c>
      <c r="T87" s="3" t="s">
        <v>4</v>
      </c>
      <c r="U87" s="3" t="s">
        <v>929</v>
      </c>
      <c r="V87" s="3" t="s">
        <v>902</v>
      </c>
      <c r="W87" s="3" t="s">
        <v>1017</v>
      </c>
      <c r="X87" s="3" t="s">
        <v>0</v>
      </c>
      <c r="Y87" s="4">
        <f t="shared" si="2"/>
        <v>7.2538888888888886</v>
      </c>
      <c r="Z87" s="4">
        <f t="shared" si="3"/>
        <v>2.4736111111111105</v>
      </c>
      <c r="AA87" s="5">
        <f>D87-'Datos Curos'!$L$10*'L1 Corr Deriva1'!Z87</f>
        <v>1779.0524365615136</v>
      </c>
    </row>
    <row r="88" spans="1:27" customFormat="1" ht="14.4" hidden="1" x14ac:dyDescent="0.3">
      <c r="A88" s="3" t="s">
        <v>866</v>
      </c>
      <c r="B88" s="3" t="s">
        <v>19</v>
      </c>
      <c r="C88" s="3" t="s">
        <v>1016</v>
      </c>
      <c r="D88" s="3">
        <v>1779.0572</v>
      </c>
      <c r="E88" s="3">
        <v>1</v>
      </c>
      <c r="F88" s="3" t="s">
        <v>1015</v>
      </c>
      <c r="G88" s="3" t="s">
        <v>527</v>
      </c>
      <c r="H88" s="3">
        <v>1757.0064</v>
      </c>
      <c r="I88" s="3" t="s">
        <v>42</v>
      </c>
      <c r="J88" s="3" t="s">
        <v>646</v>
      </c>
      <c r="K88" s="3" t="s">
        <v>1014</v>
      </c>
      <c r="L88" s="3" t="s">
        <v>1013</v>
      </c>
      <c r="M88" s="3" t="s">
        <v>450</v>
      </c>
      <c r="N88" s="3" t="s">
        <v>1012</v>
      </c>
      <c r="O88" s="3" t="s">
        <v>1011</v>
      </c>
      <c r="P88" s="3" t="s">
        <v>8</v>
      </c>
      <c r="Q88" s="3" t="s">
        <v>7</v>
      </c>
      <c r="R88" s="3" t="s">
        <v>6</v>
      </c>
      <c r="S88" s="3" t="s">
        <v>5</v>
      </c>
      <c r="T88" s="3" t="s">
        <v>4</v>
      </c>
      <c r="U88" s="3" t="s">
        <v>908</v>
      </c>
      <c r="V88" s="3" t="s">
        <v>902</v>
      </c>
      <c r="W88" s="3" t="s">
        <v>1010</v>
      </c>
      <c r="X88" s="3" t="s">
        <v>0</v>
      </c>
      <c r="Y88" s="4">
        <f t="shared" si="2"/>
        <v>7.2580555555555559</v>
      </c>
      <c r="Z88" s="4">
        <f t="shared" si="3"/>
        <v>2.4777777777777779</v>
      </c>
      <c r="AA88" s="5">
        <f>D88-'Datos Curos'!$L$10*'L1 Corr Deriva1'!Z88</f>
        <v>1779.054832580427</v>
      </c>
    </row>
    <row r="89" spans="1:27" customFormat="1" ht="14.4" hidden="1" x14ac:dyDescent="0.3">
      <c r="A89" s="3" t="s">
        <v>866</v>
      </c>
      <c r="B89" s="3" t="s">
        <v>19</v>
      </c>
      <c r="C89" s="3" t="s">
        <v>1009</v>
      </c>
      <c r="D89" s="3">
        <v>1779.0535</v>
      </c>
      <c r="E89" s="3">
        <v>1</v>
      </c>
      <c r="F89" s="3" t="s">
        <v>1008</v>
      </c>
      <c r="G89" s="3" t="s">
        <v>361</v>
      </c>
      <c r="H89" s="3">
        <v>1757.0039999999999</v>
      </c>
      <c r="I89" s="3" t="s">
        <v>109</v>
      </c>
      <c r="J89" s="3" t="s">
        <v>235</v>
      </c>
      <c r="K89" s="3" t="s">
        <v>1007</v>
      </c>
      <c r="L89" s="3" t="s">
        <v>1006</v>
      </c>
      <c r="M89" s="3" t="s">
        <v>450</v>
      </c>
      <c r="N89" s="3" t="s">
        <v>1005</v>
      </c>
      <c r="O89" s="3" t="s">
        <v>917</v>
      </c>
      <c r="P89" s="3" t="s">
        <v>8</v>
      </c>
      <c r="Q89" s="3" t="s">
        <v>7</v>
      </c>
      <c r="R89" s="3" t="s">
        <v>6</v>
      </c>
      <c r="S89" s="3" t="s">
        <v>5</v>
      </c>
      <c r="T89" s="3" t="s">
        <v>4</v>
      </c>
      <c r="U89" s="3" t="s">
        <v>908</v>
      </c>
      <c r="V89" s="3" t="s">
        <v>902</v>
      </c>
      <c r="W89" s="3" t="s">
        <v>992</v>
      </c>
      <c r="X89" s="3" t="s">
        <v>0</v>
      </c>
      <c r="Y89" s="4">
        <f t="shared" si="2"/>
        <v>7.2622222222222224</v>
      </c>
      <c r="Z89" s="4">
        <f t="shared" si="3"/>
        <v>2.4819444444444443</v>
      </c>
      <c r="AA89" s="5">
        <f>D89-'Datos Curos'!$L$10*'L1 Corr Deriva1'!Z89</f>
        <v>1779.0511285993402</v>
      </c>
    </row>
    <row r="90" spans="1:27" customFormat="1" ht="14.4" hidden="1" x14ac:dyDescent="0.3">
      <c r="A90" s="3" t="s">
        <v>866</v>
      </c>
      <c r="B90" s="3" t="s">
        <v>19</v>
      </c>
      <c r="C90" s="3" t="s">
        <v>1004</v>
      </c>
      <c r="D90" s="3">
        <v>1779.0616</v>
      </c>
      <c r="E90" s="3">
        <v>1</v>
      </c>
      <c r="F90" s="3" t="s">
        <v>1003</v>
      </c>
      <c r="G90" s="3" t="s">
        <v>1002</v>
      </c>
      <c r="H90" s="3">
        <v>1757.0126</v>
      </c>
      <c r="I90" s="3" t="s">
        <v>229</v>
      </c>
      <c r="J90" s="3" t="s">
        <v>42</v>
      </c>
      <c r="K90" s="3" t="s">
        <v>1001</v>
      </c>
      <c r="L90" s="3" t="s">
        <v>1000</v>
      </c>
      <c r="M90" s="3" t="s">
        <v>868</v>
      </c>
      <c r="N90" s="3" t="s">
        <v>999</v>
      </c>
      <c r="O90" s="3" t="s">
        <v>917</v>
      </c>
      <c r="P90" s="3" t="s">
        <v>8</v>
      </c>
      <c r="Q90" s="3" t="s">
        <v>7</v>
      </c>
      <c r="R90" s="3" t="s">
        <v>6</v>
      </c>
      <c r="S90" s="3" t="s">
        <v>5</v>
      </c>
      <c r="T90" s="3" t="s">
        <v>4</v>
      </c>
      <c r="U90" s="3" t="s">
        <v>908</v>
      </c>
      <c r="V90" s="3" t="s">
        <v>902</v>
      </c>
      <c r="W90" s="3" t="s">
        <v>992</v>
      </c>
      <c r="X90" s="3" t="s">
        <v>0</v>
      </c>
      <c r="Y90" s="4">
        <f t="shared" si="2"/>
        <v>7.2663888888888888</v>
      </c>
      <c r="Z90" s="4">
        <f t="shared" si="3"/>
        <v>2.4861111111111107</v>
      </c>
      <c r="AA90" s="5">
        <f>D90-'Datos Curos'!$L$10*'L1 Corr Deriva1'!Z90</f>
        <v>1779.0592246182534</v>
      </c>
    </row>
    <row r="91" spans="1:27" customFormat="1" ht="14.4" hidden="1" x14ac:dyDescent="0.3">
      <c r="A91" s="3" t="s">
        <v>866</v>
      </c>
      <c r="B91" s="3" t="s">
        <v>19</v>
      </c>
      <c r="C91" s="3" t="s">
        <v>998</v>
      </c>
      <c r="D91" s="3">
        <v>1779.0577000000001</v>
      </c>
      <c r="E91" s="3">
        <v>1</v>
      </c>
      <c r="F91" s="3" t="s">
        <v>332</v>
      </c>
      <c r="G91" s="3" t="s">
        <v>325</v>
      </c>
      <c r="H91" s="3">
        <v>1757.0088000000001</v>
      </c>
      <c r="I91" s="3" t="s">
        <v>165</v>
      </c>
      <c r="J91" s="3" t="s">
        <v>109</v>
      </c>
      <c r="K91" s="3" t="s">
        <v>997</v>
      </c>
      <c r="L91" s="3" t="s">
        <v>996</v>
      </c>
      <c r="M91" s="3" t="s">
        <v>450</v>
      </c>
      <c r="N91" s="3" t="s">
        <v>482</v>
      </c>
      <c r="O91" s="3" t="s">
        <v>917</v>
      </c>
      <c r="P91" s="3" t="s">
        <v>8</v>
      </c>
      <c r="Q91" s="3" t="s">
        <v>7</v>
      </c>
      <c r="R91" s="3" t="s">
        <v>6</v>
      </c>
      <c r="S91" s="3" t="s">
        <v>5</v>
      </c>
      <c r="T91" s="3" t="s">
        <v>4</v>
      </c>
      <c r="U91" s="3" t="s">
        <v>908</v>
      </c>
      <c r="V91" s="3" t="s">
        <v>902</v>
      </c>
      <c r="W91" s="3" t="s">
        <v>992</v>
      </c>
      <c r="X91" s="3" t="s">
        <v>0</v>
      </c>
      <c r="Y91" s="4">
        <f t="shared" si="2"/>
        <v>7.2705555555555552</v>
      </c>
      <c r="Z91" s="4">
        <f t="shared" si="3"/>
        <v>2.4902777777777771</v>
      </c>
      <c r="AA91" s="5">
        <f>D91-'Datos Curos'!$L$10*'L1 Corr Deriva1'!Z91</f>
        <v>1779.0553206371669</v>
      </c>
    </row>
    <row r="92" spans="1:27" customFormat="1" ht="14.4" hidden="1" x14ac:dyDescent="0.3">
      <c r="A92" s="3" t="s">
        <v>866</v>
      </c>
      <c r="B92" s="3" t="s">
        <v>19</v>
      </c>
      <c r="C92" s="3" t="s">
        <v>995</v>
      </c>
      <c r="D92" s="3">
        <v>1779.0539000000001</v>
      </c>
      <c r="E92" s="3">
        <v>1</v>
      </c>
      <c r="F92" s="3" t="s">
        <v>994</v>
      </c>
      <c r="G92" s="3" t="s">
        <v>312</v>
      </c>
      <c r="H92" s="3">
        <v>1757.0062</v>
      </c>
      <c r="I92" s="3" t="s">
        <v>42</v>
      </c>
      <c r="J92" s="3" t="s">
        <v>665</v>
      </c>
      <c r="K92" s="3" t="s">
        <v>842</v>
      </c>
      <c r="L92" s="3" t="s">
        <v>993</v>
      </c>
      <c r="M92" s="3" t="s">
        <v>450</v>
      </c>
      <c r="N92" s="3" t="s">
        <v>471</v>
      </c>
      <c r="O92" s="3" t="s">
        <v>917</v>
      </c>
      <c r="P92" s="3" t="s">
        <v>8</v>
      </c>
      <c r="Q92" s="3" t="s">
        <v>7</v>
      </c>
      <c r="R92" s="3" t="s">
        <v>6</v>
      </c>
      <c r="S92" s="3" t="s">
        <v>5</v>
      </c>
      <c r="T92" s="3" t="s">
        <v>4</v>
      </c>
      <c r="U92" s="3" t="s">
        <v>908</v>
      </c>
      <c r="V92" s="3" t="s">
        <v>902</v>
      </c>
      <c r="W92" s="3" t="s">
        <v>992</v>
      </c>
      <c r="X92" s="3" t="s">
        <v>0</v>
      </c>
      <c r="Y92" s="4">
        <f t="shared" si="2"/>
        <v>7.2747222222222225</v>
      </c>
      <c r="Z92" s="4">
        <f t="shared" si="3"/>
        <v>2.4944444444444445</v>
      </c>
      <c r="AA92" s="5">
        <f>D92-'Datos Curos'!$L$10*'L1 Corr Deriva1'!Z92</f>
        <v>1779.0515166560801</v>
      </c>
    </row>
    <row r="93" spans="1:27" customFormat="1" ht="14.4" hidden="1" x14ac:dyDescent="0.3">
      <c r="A93" s="3" t="s">
        <v>866</v>
      </c>
      <c r="B93" s="3" t="s">
        <v>19</v>
      </c>
      <c r="C93" s="3" t="s">
        <v>991</v>
      </c>
      <c r="D93" s="3">
        <v>1779.0549000000001</v>
      </c>
      <c r="E93" s="3">
        <v>1</v>
      </c>
      <c r="F93" s="3" t="s">
        <v>386</v>
      </c>
      <c r="G93" s="3" t="s">
        <v>312</v>
      </c>
      <c r="H93" s="3">
        <v>1757.0066999999999</v>
      </c>
      <c r="I93" s="3" t="s">
        <v>310</v>
      </c>
      <c r="J93" s="3" t="s">
        <v>235</v>
      </c>
      <c r="K93" s="3" t="s">
        <v>825</v>
      </c>
      <c r="L93" s="3" t="s">
        <v>990</v>
      </c>
      <c r="M93" s="3" t="s">
        <v>868</v>
      </c>
      <c r="N93" s="3" t="s">
        <v>989</v>
      </c>
      <c r="O93" s="3" t="s">
        <v>917</v>
      </c>
      <c r="P93" s="3" t="s">
        <v>8</v>
      </c>
      <c r="Q93" s="3" t="s">
        <v>7</v>
      </c>
      <c r="R93" s="3" t="s">
        <v>6</v>
      </c>
      <c r="S93" s="3" t="s">
        <v>5</v>
      </c>
      <c r="T93" s="3" t="s">
        <v>4</v>
      </c>
      <c r="U93" s="3" t="s">
        <v>908</v>
      </c>
      <c r="V93" s="3" t="s">
        <v>902</v>
      </c>
      <c r="W93" s="3" t="s">
        <v>984</v>
      </c>
      <c r="X93" s="3" t="s">
        <v>0</v>
      </c>
      <c r="Y93" s="4">
        <f t="shared" si="2"/>
        <v>7.278888888888889</v>
      </c>
      <c r="Z93" s="4">
        <f t="shared" si="3"/>
        <v>2.4986111111111109</v>
      </c>
      <c r="AA93" s="5">
        <f>D93-'Datos Curos'!$L$10*'L1 Corr Deriva1'!Z93</f>
        <v>1779.0525126749935</v>
      </c>
    </row>
    <row r="94" spans="1:27" customFormat="1" ht="14.4" hidden="1" x14ac:dyDescent="0.3">
      <c r="A94" s="3" t="s">
        <v>866</v>
      </c>
      <c r="B94" s="3" t="s">
        <v>19</v>
      </c>
      <c r="C94" s="3" t="s">
        <v>988</v>
      </c>
      <c r="D94" s="3">
        <v>1779.0540000000001</v>
      </c>
      <c r="E94" s="3">
        <v>1</v>
      </c>
      <c r="F94" s="3" t="s">
        <v>738</v>
      </c>
      <c r="G94" s="3" t="s">
        <v>174</v>
      </c>
      <c r="H94" s="3">
        <v>1757.0069000000001</v>
      </c>
      <c r="I94" s="3" t="s">
        <v>987</v>
      </c>
      <c r="J94" s="3" t="s">
        <v>49</v>
      </c>
      <c r="K94" s="3" t="s">
        <v>986</v>
      </c>
      <c r="L94" s="3" t="s">
        <v>985</v>
      </c>
      <c r="M94" s="3" t="s">
        <v>868</v>
      </c>
      <c r="N94" s="3" t="s">
        <v>973</v>
      </c>
      <c r="O94" s="3" t="s">
        <v>917</v>
      </c>
      <c r="P94" s="3" t="s">
        <v>8</v>
      </c>
      <c r="Q94" s="3" t="s">
        <v>7</v>
      </c>
      <c r="R94" s="3" t="s">
        <v>6</v>
      </c>
      <c r="S94" s="3" t="s">
        <v>5</v>
      </c>
      <c r="T94" s="3" t="s">
        <v>4</v>
      </c>
      <c r="U94" s="3" t="s">
        <v>908</v>
      </c>
      <c r="V94" s="3" t="s">
        <v>902</v>
      </c>
      <c r="W94" s="3" t="s">
        <v>984</v>
      </c>
      <c r="X94" s="3" t="s">
        <v>0</v>
      </c>
      <c r="Y94" s="4">
        <f t="shared" si="2"/>
        <v>7.2830555555555554</v>
      </c>
      <c r="Z94" s="4">
        <f t="shared" si="3"/>
        <v>2.5027777777777773</v>
      </c>
      <c r="AA94" s="5">
        <f>D94-'Datos Curos'!$L$10*'L1 Corr Deriva1'!Z94</f>
        <v>1779.0516086939067</v>
      </c>
    </row>
    <row r="95" spans="1:27" customFormat="1" ht="14.4" hidden="1" x14ac:dyDescent="0.3">
      <c r="A95" s="3" t="s">
        <v>866</v>
      </c>
      <c r="B95" s="3" t="s">
        <v>19</v>
      </c>
      <c r="C95" s="3" t="s">
        <v>983</v>
      </c>
      <c r="D95" s="3">
        <v>1779.0558000000001</v>
      </c>
      <c r="E95" s="3">
        <v>1</v>
      </c>
      <c r="F95" s="3" t="s">
        <v>982</v>
      </c>
      <c r="G95" s="3" t="s">
        <v>981</v>
      </c>
      <c r="H95" s="3">
        <v>1757.0093999999999</v>
      </c>
      <c r="I95" s="3" t="s">
        <v>200</v>
      </c>
      <c r="J95" s="3" t="s">
        <v>200</v>
      </c>
      <c r="K95" s="3" t="s">
        <v>980</v>
      </c>
      <c r="L95" s="3" t="s">
        <v>979</v>
      </c>
      <c r="M95" s="3" t="s">
        <v>868</v>
      </c>
      <c r="N95" s="3" t="s">
        <v>819</v>
      </c>
      <c r="O95" s="3" t="s">
        <v>917</v>
      </c>
      <c r="P95" s="3" t="s">
        <v>8</v>
      </c>
      <c r="Q95" s="3" t="s">
        <v>7</v>
      </c>
      <c r="R95" s="3" t="s">
        <v>6</v>
      </c>
      <c r="S95" s="3" t="s">
        <v>5</v>
      </c>
      <c r="T95" s="3" t="s">
        <v>4</v>
      </c>
      <c r="U95" s="3" t="s">
        <v>908</v>
      </c>
      <c r="V95" s="3" t="s">
        <v>902</v>
      </c>
      <c r="W95" s="3" t="s">
        <v>972</v>
      </c>
      <c r="X95" s="3" t="s">
        <v>0</v>
      </c>
      <c r="Y95" s="4">
        <f t="shared" si="2"/>
        <v>7.2872222222222218</v>
      </c>
      <c r="Z95" s="4">
        <f t="shared" si="3"/>
        <v>2.5069444444444438</v>
      </c>
      <c r="AA95" s="5">
        <f>D95-'Datos Curos'!$L$10*'L1 Corr Deriva1'!Z95</f>
        <v>1779.0534047128199</v>
      </c>
    </row>
    <row r="96" spans="1:27" customFormat="1" ht="14.4" hidden="1" x14ac:dyDescent="0.3">
      <c r="A96" s="3" t="s">
        <v>866</v>
      </c>
      <c r="B96" s="3" t="s">
        <v>19</v>
      </c>
      <c r="C96" s="3" t="s">
        <v>978</v>
      </c>
      <c r="D96" s="3">
        <v>1779.1659</v>
      </c>
      <c r="E96" s="3">
        <v>1</v>
      </c>
      <c r="F96" s="3" t="s">
        <v>977</v>
      </c>
      <c r="G96" s="3" t="s">
        <v>976</v>
      </c>
      <c r="H96" s="3">
        <v>1757.1189999999999</v>
      </c>
      <c r="I96" s="3" t="s">
        <v>42</v>
      </c>
      <c r="J96" s="3" t="s">
        <v>85</v>
      </c>
      <c r="K96" s="3" t="s">
        <v>975</v>
      </c>
      <c r="L96" s="3" t="s">
        <v>974</v>
      </c>
      <c r="M96" s="3" t="s">
        <v>450</v>
      </c>
      <c r="N96" s="3" t="s">
        <v>973</v>
      </c>
      <c r="O96" s="3" t="s">
        <v>917</v>
      </c>
      <c r="P96" s="3" t="s">
        <v>8</v>
      </c>
      <c r="Q96" s="3" t="s">
        <v>7</v>
      </c>
      <c r="R96" s="3" t="s">
        <v>6</v>
      </c>
      <c r="S96" s="3" t="s">
        <v>5</v>
      </c>
      <c r="T96" s="3" t="s">
        <v>4</v>
      </c>
      <c r="U96" s="3" t="s">
        <v>908</v>
      </c>
      <c r="V96" s="3" t="s">
        <v>902</v>
      </c>
      <c r="W96" s="3" t="s">
        <v>972</v>
      </c>
      <c r="X96" s="3" t="s">
        <v>0</v>
      </c>
      <c r="Y96" s="4">
        <f t="shared" si="2"/>
        <v>7.2913888888888891</v>
      </c>
      <c r="Z96" s="4">
        <f t="shared" si="3"/>
        <v>2.5111111111111111</v>
      </c>
      <c r="AA96" s="5">
        <f>D96-'Datos Curos'!$L$10*'L1 Corr Deriva1'!Z96</f>
        <v>1779.1635007317332</v>
      </c>
    </row>
    <row r="97" spans="1:27" customFormat="1" ht="14.4" hidden="1" x14ac:dyDescent="0.3">
      <c r="A97" s="3" t="s">
        <v>866</v>
      </c>
      <c r="B97" s="3" t="s">
        <v>19</v>
      </c>
      <c r="C97" s="3" t="s">
        <v>971</v>
      </c>
      <c r="D97" s="3">
        <v>1779.1558</v>
      </c>
      <c r="E97" s="3">
        <v>1</v>
      </c>
      <c r="F97" s="3" t="s">
        <v>970</v>
      </c>
      <c r="G97" s="3" t="s">
        <v>969</v>
      </c>
      <c r="H97" s="3">
        <v>1757.1093000000001</v>
      </c>
      <c r="I97" s="3" t="s">
        <v>165</v>
      </c>
      <c r="J97" s="3" t="s">
        <v>109</v>
      </c>
      <c r="K97" s="3" t="s">
        <v>968</v>
      </c>
      <c r="L97" s="3" t="s">
        <v>967</v>
      </c>
      <c r="M97" s="3" t="s">
        <v>868</v>
      </c>
      <c r="N97" s="3" t="s">
        <v>966</v>
      </c>
      <c r="O97" s="3" t="s">
        <v>917</v>
      </c>
      <c r="P97" s="3" t="s">
        <v>8</v>
      </c>
      <c r="Q97" s="3" t="s">
        <v>7</v>
      </c>
      <c r="R97" s="3" t="s">
        <v>6</v>
      </c>
      <c r="S97" s="3" t="s">
        <v>5</v>
      </c>
      <c r="T97" s="3" t="s">
        <v>4</v>
      </c>
      <c r="U97" s="3" t="s">
        <v>908</v>
      </c>
      <c r="V97" s="3" t="s">
        <v>902</v>
      </c>
      <c r="W97" s="3" t="s">
        <v>956</v>
      </c>
      <c r="X97" s="3" t="s">
        <v>0</v>
      </c>
      <c r="Y97" s="4">
        <f t="shared" si="2"/>
        <v>7.2955555555555556</v>
      </c>
      <c r="Z97" s="4">
        <f t="shared" si="3"/>
        <v>2.5152777777777775</v>
      </c>
      <c r="AA97" s="5">
        <f>D97-'Datos Curos'!$L$10*'L1 Corr Deriva1'!Z97</f>
        <v>1779.1533967506464</v>
      </c>
    </row>
    <row r="98" spans="1:27" customFormat="1" ht="14.4" hidden="1" x14ac:dyDescent="0.3">
      <c r="A98" s="3" t="s">
        <v>866</v>
      </c>
      <c r="B98" s="3" t="s">
        <v>19</v>
      </c>
      <c r="C98" s="3" t="s">
        <v>965</v>
      </c>
      <c r="D98" s="3">
        <v>1779.1889000000001</v>
      </c>
      <c r="E98" s="3">
        <v>1</v>
      </c>
      <c r="F98" s="3" t="s">
        <v>964</v>
      </c>
      <c r="G98" s="3" t="s">
        <v>963</v>
      </c>
      <c r="H98" s="3">
        <v>1757.1434999999999</v>
      </c>
      <c r="I98" s="3" t="s">
        <v>49</v>
      </c>
      <c r="J98" s="3" t="s">
        <v>85</v>
      </c>
      <c r="K98" s="3" t="s">
        <v>962</v>
      </c>
      <c r="L98" s="3" t="s">
        <v>961</v>
      </c>
      <c r="M98" s="3" t="s">
        <v>450</v>
      </c>
      <c r="N98" s="3" t="s">
        <v>663</v>
      </c>
      <c r="O98" s="3" t="s">
        <v>917</v>
      </c>
      <c r="P98" s="3" t="s">
        <v>8</v>
      </c>
      <c r="Q98" s="3" t="s">
        <v>7</v>
      </c>
      <c r="R98" s="3" t="s">
        <v>6</v>
      </c>
      <c r="S98" s="3" t="s">
        <v>5</v>
      </c>
      <c r="T98" s="3" t="s">
        <v>4</v>
      </c>
      <c r="U98" s="3" t="s">
        <v>908</v>
      </c>
      <c r="V98" s="3" t="s">
        <v>902</v>
      </c>
      <c r="W98" s="3" t="s">
        <v>956</v>
      </c>
      <c r="X98" s="3" t="s">
        <v>0</v>
      </c>
      <c r="Y98" s="4">
        <f t="shared" si="2"/>
        <v>7.299722222222222</v>
      </c>
      <c r="Z98" s="4">
        <f t="shared" si="3"/>
        <v>2.5194444444444439</v>
      </c>
      <c r="AA98" s="5">
        <f>D98-'Datos Curos'!$L$10*'L1 Corr Deriva1'!Z98</f>
        <v>1779.1864927695599</v>
      </c>
    </row>
    <row r="99" spans="1:27" customFormat="1" ht="14.4" hidden="1" x14ac:dyDescent="0.3">
      <c r="A99" s="3" t="s">
        <v>866</v>
      </c>
      <c r="B99" s="3" t="s">
        <v>19</v>
      </c>
      <c r="C99" s="3" t="s">
        <v>960</v>
      </c>
      <c r="D99" s="3">
        <v>1779.2617</v>
      </c>
      <c r="E99" s="3">
        <v>1</v>
      </c>
      <c r="F99" s="3" t="s">
        <v>959</v>
      </c>
      <c r="G99" s="3" t="s">
        <v>79</v>
      </c>
      <c r="H99" s="3">
        <v>1757.2167999999999</v>
      </c>
      <c r="I99" s="3" t="s">
        <v>165</v>
      </c>
      <c r="J99" s="3" t="s">
        <v>101</v>
      </c>
      <c r="K99" s="3" t="s">
        <v>958</v>
      </c>
      <c r="L99" s="3" t="s">
        <v>957</v>
      </c>
      <c r="M99" s="3" t="s">
        <v>450</v>
      </c>
      <c r="N99" s="3" t="s">
        <v>942</v>
      </c>
      <c r="O99" s="3" t="s">
        <v>917</v>
      </c>
      <c r="P99" s="3" t="s">
        <v>8</v>
      </c>
      <c r="Q99" s="3" t="s">
        <v>7</v>
      </c>
      <c r="R99" s="3" t="s">
        <v>6</v>
      </c>
      <c r="S99" s="3" t="s">
        <v>5</v>
      </c>
      <c r="T99" s="3" t="s">
        <v>4</v>
      </c>
      <c r="U99" s="3" t="s">
        <v>908</v>
      </c>
      <c r="V99" s="3" t="s">
        <v>902</v>
      </c>
      <c r="W99" s="3" t="s">
        <v>956</v>
      </c>
      <c r="X99" s="3" t="s">
        <v>0</v>
      </c>
      <c r="Y99" s="4">
        <f t="shared" si="2"/>
        <v>7.3038888888888884</v>
      </c>
      <c r="Z99" s="4">
        <f t="shared" si="3"/>
        <v>2.5236111111111104</v>
      </c>
      <c r="AA99" s="5">
        <f>D99-'Datos Curos'!$L$10*'L1 Corr Deriva1'!Z99</f>
        <v>1779.259288788473</v>
      </c>
    </row>
    <row r="100" spans="1:27" customFormat="1" ht="14.4" hidden="1" x14ac:dyDescent="0.3">
      <c r="A100" s="3" t="s">
        <v>866</v>
      </c>
      <c r="B100" s="3" t="s">
        <v>19</v>
      </c>
      <c r="C100" s="3" t="s">
        <v>955</v>
      </c>
      <c r="D100" s="3">
        <v>1779.1605999999999</v>
      </c>
      <c r="E100" s="3">
        <v>1</v>
      </c>
      <c r="F100" s="3" t="s">
        <v>954</v>
      </c>
      <c r="G100" s="3" t="s">
        <v>953</v>
      </c>
      <c r="H100" s="3">
        <v>1757.1158</v>
      </c>
      <c r="I100" s="3" t="s">
        <v>310</v>
      </c>
      <c r="J100" s="3" t="s">
        <v>58</v>
      </c>
      <c r="K100" s="3" t="s">
        <v>952</v>
      </c>
      <c r="L100" s="3" t="s">
        <v>951</v>
      </c>
      <c r="M100" s="3" t="s">
        <v>868</v>
      </c>
      <c r="N100" s="3" t="s">
        <v>942</v>
      </c>
      <c r="O100" s="3" t="s">
        <v>917</v>
      </c>
      <c r="P100" s="3" t="s">
        <v>8</v>
      </c>
      <c r="Q100" s="3" t="s">
        <v>7</v>
      </c>
      <c r="R100" s="3" t="s">
        <v>6</v>
      </c>
      <c r="S100" s="3" t="s">
        <v>5</v>
      </c>
      <c r="T100" s="3" t="s">
        <v>4</v>
      </c>
      <c r="U100" s="3" t="s">
        <v>908</v>
      </c>
      <c r="V100" s="3" t="s">
        <v>902</v>
      </c>
      <c r="W100" s="3" t="s">
        <v>907</v>
      </c>
      <c r="X100" s="3" t="s">
        <v>0</v>
      </c>
      <c r="Y100" s="4">
        <f t="shared" si="2"/>
        <v>7.3080555555555557</v>
      </c>
      <c r="Z100" s="4">
        <f t="shared" si="3"/>
        <v>2.5277777777777777</v>
      </c>
      <c r="AA100" s="5">
        <f>D100-'Datos Curos'!$L$10*'L1 Corr Deriva1'!Z100</f>
        <v>1779.1581848073863</v>
      </c>
    </row>
    <row r="101" spans="1:27" customFormat="1" ht="14.4" hidden="1" x14ac:dyDescent="0.3">
      <c r="A101" s="3" t="s">
        <v>866</v>
      </c>
      <c r="B101" s="3" t="s">
        <v>19</v>
      </c>
      <c r="C101" s="3" t="s">
        <v>950</v>
      </c>
      <c r="D101" s="3">
        <v>1779.0521000000001</v>
      </c>
      <c r="E101" s="3">
        <v>1</v>
      </c>
      <c r="F101" s="3" t="s">
        <v>51</v>
      </c>
      <c r="G101" s="3" t="s">
        <v>152</v>
      </c>
      <c r="H101" s="3">
        <v>1757.0081</v>
      </c>
      <c r="I101" s="3" t="s">
        <v>370</v>
      </c>
      <c r="J101" s="3" t="s">
        <v>42</v>
      </c>
      <c r="K101" s="3" t="s">
        <v>678</v>
      </c>
      <c r="L101" s="3" t="s">
        <v>949</v>
      </c>
      <c r="M101" s="3" t="s">
        <v>450</v>
      </c>
      <c r="N101" s="3" t="s">
        <v>653</v>
      </c>
      <c r="O101" s="3" t="s">
        <v>917</v>
      </c>
      <c r="P101" s="3" t="s">
        <v>8</v>
      </c>
      <c r="Q101" s="3" t="s">
        <v>7</v>
      </c>
      <c r="R101" s="3" t="s">
        <v>6</v>
      </c>
      <c r="S101" s="3" t="s">
        <v>5</v>
      </c>
      <c r="T101" s="3" t="s">
        <v>4</v>
      </c>
      <c r="U101" s="3" t="s">
        <v>908</v>
      </c>
      <c r="V101" s="3" t="s">
        <v>902</v>
      </c>
      <c r="W101" s="3" t="s">
        <v>907</v>
      </c>
      <c r="X101" s="3" t="s">
        <v>0</v>
      </c>
      <c r="Y101" s="4">
        <f t="shared" si="2"/>
        <v>7.3122222222222222</v>
      </c>
      <c r="Z101" s="4">
        <f t="shared" si="3"/>
        <v>2.5319444444444441</v>
      </c>
      <c r="AA101" s="5">
        <f>D101-'Datos Curos'!$L$10*'L1 Corr Deriva1'!Z101</f>
        <v>1779.0496808262997</v>
      </c>
    </row>
    <row r="102" spans="1:27" customFormat="1" ht="14.4" hidden="1" x14ac:dyDescent="0.3">
      <c r="A102" s="3" t="s">
        <v>866</v>
      </c>
      <c r="B102" s="3" t="s">
        <v>19</v>
      </c>
      <c r="C102" s="3" t="s">
        <v>948</v>
      </c>
      <c r="D102" s="3">
        <v>1779.0518</v>
      </c>
      <c r="E102" s="3">
        <v>1</v>
      </c>
      <c r="F102" s="3" t="s">
        <v>326</v>
      </c>
      <c r="G102" s="3" t="s">
        <v>325</v>
      </c>
      <c r="H102" s="3">
        <v>1757.0075999999999</v>
      </c>
      <c r="I102" s="3" t="s">
        <v>331</v>
      </c>
      <c r="J102" s="3" t="s">
        <v>49</v>
      </c>
      <c r="K102" s="3" t="s">
        <v>947</v>
      </c>
      <c r="L102" s="3" t="s">
        <v>946</v>
      </c>
      <c r="M102" s="3" t="s">
        <v>868</v>
      </c>
      <c r="N102" s="3" t="s">
        <v>239</v>
      </c>
      <c r="O102" s="3" t="s">
        <v>917</v>
      </c>
      <c r="P102" s="3" t="s">
        <v>8</v>
      </c>
      <c r="Q102" s="3" t="s">
        <v>7</v>
      </c>
      <c r="R102" s="3" t="s">
        <v>6</v>
      </c>
      <c r="S102" s="3" t="s">
        <v>5</v>
      </c>
      <c r="T102" s="3" t="s">
        <v>4</v>
      </c>
      <c r="U102" s="3" t="s">
        <v>908</v>
      </c>
      <c r="V102" s="3" t="s">
        <v>902</v>
      </c>
      <c r="W102" s="3" t="s">
        <v>907</v>
      </c>
      <c r="X102" s="3" t="s">
        <v>0</v>
      </c>
      <c r="Y102" s="4">
        <f t="shared" si="2"/>
        <v>7.3163888888888886</v>
      </c>
      <c r="Z102" s="4">
        <f t="shared" si="3"/>
        <v>2.5361111111111105</v>
      </c>
      <c r="AA102" s="5">
        <f>D102-'Datos Curos'!$L$10*'L1 Corr Deriva1'!Z102</f>
        <v>1779.0493768452127</v>
      </c>
    </row>
    <row r="103" spans="1:27" customFormat="1" ht="14.4" hidden="1" x14ac:dyDescent="0.3">
      <c r="A103" s="3" t="s">
        <v>866</v>
      </c>
      <c r="B103" s="3" t="s">
        <v>19</v>
      </c>
      <c r="C103" s="3" t="s">
        <v>945</v>
      </c>
      <c r="D103" s="3">
        <v>1779.057</v>
      </c>
      <c r="E103" s="3">
        <v>1</v>
      </c>
      <c r="F103" s="3" t="s">
        <v>944</v>
      </c>
      <c r="G103" s="3" t="s">
        <v>45</v>
      </c>
      <c r="H103" s="3">
        <v>1757.0127</v>
      </c>
      <c r="I103" s="3" t="s">
        <v>679</v>
      </c>
      <c r="J103" s="3" t="s">
        <v>173</v>
      </c>
      <c r="K103" s="3" t="s">
        <v>172</v>
      </c>
      <c r="L103" s="3" t="s">
        <v>943</v>
      </c>
      <c r="M103" s="3" t="s">
        <v>868</v>
      </c>
      <c r="N103" s="3" t="s">
        <v>942</v>
      </c>
      <c r="O103" s="3" t="s">
        <v>917</v>
      </c>
      <c r="P103" s="3" t="s">
        <v>8</v>
      </c>
      <c r="Q103" s="3" t="s">
        <v>7</v>
      </c>
      <c r="R103" s="3" t="s">
        <v>6</v>
      </c>
      <c r="S103" s="3" t="s">
        <v>5</v>
      </c>
      <c r="T103" s="3" t="s">
        <v>4</v>
      </c>
      <c r="U103" s="3" t="s">
        <v>908</v>
      </c>
      <c r="V103" s="3" t="s">
        <v>902</v>
      </c>
      <c r="W103" s="3" t="s">
        <v>907</v>
      </c>
      <c r="X103" s="3" t="s">
        <v>0</v>
      </c>
      <c r="Y103" s="4">
        <f t="shared" si="2"/>
        <v>7.320555555555555</v>
      </c>
      <c r="Z103" s="4">
        <f t="shared" si="3"/>
        <v>2.540277777777777</v>
      </c>
      <c r="AA103" s="5">
        <f>D103-'Datos Curos'!$L$10*'L1 Corr Deriva1'!Z103</f>
        <v>1779.0545728641262</v>
      </c>
    </row>
    <row r="104" spans="1:27" customFormat="1" ht="14.4" hidden="1" x14ac:dyDescent="0.3">
      <c r="A104" s="3" t="s">
        <v>866</v>
      </c>
      <c r="B104" s="3" t="s">
        <v>19</v>
      </c>
      <c r="C104" s="3" t="s">
        <v>941</v>
      </c>
      <c r="D104" s="3">
        <v>1779.0534</v>
      </c>
      <c r="E104" s="3">
        <v>1</v>
      </c>
      <c r="F104" s="3" t="s">
        <v>940</v>
      </c>
      <c r="G104" s="3" t="s">
        <v>753</v>
      </c>
      <c r="H104" s="3">
        <v>1757.0101</v>
      </c>
      <c r="I104" s="3" t="s">
        <v>77</v>
      </c>
      <c r="J104" s="3" t="s">
        <v>939</v>
      </c>
      <c r="K104" s="3" t="s">
        <v>938</v>
      </c>
      <c r="L104" s="3" t="s">
        <v>937</v>
      </c>
      <c r="M104" s="3" t="s">
        <v>868</v>
      </c>
      <c r="N104" s="3" t="s">
        <v>933</v>
      </c>
      <c r="O104" s="3" t="s">
        <v>917</v>
      </c>
      <c r="P104" s="3" t="s">
        <v>8</v>
      </c>
      <c r="Q104" s="3" t="s">
        <v>7</v>
      </c>
      <c r="R104" s="3" t="s">
        <v>6</v>
      </c>
      <c r="S104" s="3" t="s">
        <v>5</v>
      </c>
      <c r="T104" s="3" t="s">
        <v>4</v>
      </c>
      <c r="U104" s="3" t="s">
        <v>908</v>
      </c>
      <c r="V104" s="3" t="s">
        <v>902</v>
      </c>
      <c r="W104" s="3" t="s">
        <v>907</v>
      </c>
      <c r="X104" s="3" t="s">
        <v>0</v>
      </c>
      <c r="Y104" s="4">
        <f t="shared" si="2"/>
        <v>7.3247222222222224</v>
      </c>
      <c r="Z104" s="4">
        <f t="shared" si="3"/>
        <v>2.5444444444444443</v>
      </c>
      <c r="AA104" s="5">
        <f>D104-'Datos Curos'!$L$10*'L1 Corr Deriva1'!Z104</f>
        <v>1779.0509688830393</v>
      </c>
    </row>
    <row r="105" spans="1:27" customFormat="1" ht="14.4" hidden="1" x14ac:dyDescent="0.3">
      <c r="A105" s="3" t="s">
        <v>866</v>
      </c>
      <c r="B105" s="3" t="s">
        <v>19</v>
      </c>
      <c r="C105" s="3" t="s">
        <v>936</v>
      </c>
      <c r="D105" s="3">
        <v>1779.0547999999999</v>
      </c>
      <c r="E105" s="3">
        <v>1</v>
      </c>
      <c r="F105" s="3" t="s">
        <v>45</v>
      </c>
      <c r="G105" s="3" t="s">
        <v>44</v>
      </c>
      <c r="H105" s="3">
        <v>1757.0115000000001</v>
      </c>
      <c r="I105" s="3" t="s">
        <v>173</v>
      </c>
      <c r="J105" s="3" t="s">
        <v>222</v>
      </c>
      <c r="K105" s="3" t="s">
        <v>935</v>
      </c>
      <c r="L105" s="3" t="s">
        <v>934</v>
      </c>
      <c r="M105" s="3" t="s">
        <v>450</v>
      </c>
      <c r="N105" s="3" t="s">
        <v>933</v>
      </c>
      <c r="O105" s="3" t="s">
        <v>917</v>
      </c>
      <c r="P105" s="3" t="s">
        <v>8</v>
      </c>
      <c r="Q105" s="3" t="s">
        <v>7</v>
      </c>
      <c r="R105" s="3" t="s">
        <v>6</v>
      </c>
      <c r="S105" s="3" t="s">
        <v>5</v>
      </c>
      <c r="T105" s="3" t="s">
        <v>4</v>
      </c>
      <c r="U105" s="3" t="s">
        <v>929</v>
      </c>
      <c r="V105" s="3" t="s">
        <v>902</v>
      </c>
      <c r="W105" s="3" t="s">
        <v>907</v>
      </c>
      <c r="X105" s="3" t="s">
        <v>0</v>
      </c>
      <c r="Y105" s="4">
        <f t="shared" si="2"/>
        <v>7.3288888888888888</v>
      </c>
      <c r="Z105" s="4">
        <f t="shared" si="3"/>
        <v>2.5486111111111107</v>
      </c>
      <c r="AA105" s="5">
        <f>D105-'Datos Curos'!$L$10*'L1 Corr Deriva1'!Z105</f>
        <v>1779.0523649019526</v>
      </c>
    </row>
    <row r="106" spans="1:27" customFormat="1" ht="14.4" hidden="1" x14ac:dyDescent="0.3">
      <c r="A106" s="3" t="s">
        <v>866</v>
      </c>
      <c r="B106" s="3" t="s">
        <v>19</v>
      </c>
      <c r="C106" s="3" t="s">
        <v>932</v>
      </c>
      <c r="D106" s="3">
        <v>1779.0530000000001</v>
      </c>
      <c r="E106" s="3">
        <v>1</v>
      </c>
      <c r="F106" s="3" t="s">
        <v>474</v>
      </c>
      <c r="G106" s="3" t="s">
        <v>325</v>
      </c>
      <c r="H106" s="3">
        <v>1757.0106000000001</v>
      </c>
      <c r="I106" s="3" t="s">
        <v>173</v>
      </c>
      <c r="J106" s="3" t="s">
        <v>473</v>
      </c>
      <c r="K106" s="3" t="s">
        <v>931</v>
      </c>
      <c r="L106" s="3" t="s">
        <v>930</v>
      </c>
      <c r="M106" s="3" t="s">
        <v>868</v>
      </c>
      <c r="N106" s="3" t="s">
        <v>918</v>
      </c>
      <c r="O106" s="3" t="s">
        <v>917</v>
      </c>
      <c r="P106" s="3" t="s">
        <v>8</v>
      </c>
      <c r="Q106" s="3" t="s">
        <v>7</v>
      </c>
      <c r="R106" s="3" t="s">
        <v>6</v>
      </c>
      <c r="S106" s="3" t="s">
        <v>5</v>
      </c>
      <c r="T106" s="3" t="s">
        <v>4</v>
      </c>
      <c r="U106" s="3" t="s">
        <v>929</v>
      </c>
      <c r="V106" s="3" t="s">
        <v>902</v>
      </c>
      <c r="W106" s="3" t="s">
        <v>907</v>
      </c>
      <c r="X106" s="3" t="s">
        <v>0</v>
      </c>
      <c r="Y106" s="4">
        <f t="shared" si="2"/>
        <v>7.3330555555555552</v>
      </c>
      <c r="Z106" s="4">
        <f t="shared" si="3"/>
        <v>2.5527777777777771</v>
      </c>
      <c r="AA106" s="5">
        <f>D106-'Datos Curos'!$L$10*'L1 Corr Deriva1'!Z106</f>
        <v>1779.050560920866</v>
      </c>
    </row>
    <row r="107" spans="1:27" customFormat="1" ht="14.4" hidden="1" x14ac:dyDescent="0.3">
      <c r="A107" s="3" t="s">
        <v>866</v>
      </c>
      <c r="B107" s="3" t="s">
        <v>19</v>
      </c>
      <c r="C107" s="3" t="s">
        <v>928</v>
      </c>
      <c r="D107" s="3">
        <v>1779.1076</v>
      </c>
      <c r="E107" s="3">
        <v>1</v>
      </c>
      <c r="F107" s="3" t="s">
        <v>927</v>
      </c>
      <c r="G107" s="3" t="s">
        <v>926</v>
      </c>
      <c r="H107" s="3">
        <v>1757.0650000000001</v>
      </c>
      <c r="I107" s="3" t="s">
        <v>173</v>
      </c>
      <c r="J107" s="3" t="s">
        <v>92</v>
      </c>
      <c r="K107" s="3" t="s">
        <v>925</v>
      </c>
      <c r="L107" s="3" t="s">
        <v>924</v>
      </c>
      <c r="M107" s="3" t="s">
        <v>450</v>
      </c>
      <c r="N107" s="3" t="s">
        <v>443</v>
      </c>
      <c r="O107" s="3" t="s">
        <v>917</v>
      </c>
      <c r="P107" s="3" t="s">
        <v>8</v>
      </c>
      <c r="Q107" s="3" t="s">
        <v>7</v>
      </c>
      <c r="R107" s="3" t="s">
        <v>6</v>
      </c>
      <c r="S107" s="3" t="s">
        <v>5</v>
      </c>
      <c r="T107" s="3" t="s">
        <v>4</v>
      </c>
      <c r="U107" s="3" t="s">
        <v>908</v>
      </c>
      <c r="V107" s="3" t="s">
        <v>902</v>
      </c>
      <c r="W107" s="3" t="s">
        <v>907</v>
      </c>
      <c r="X107" s="3" t="s">
        <v>0</v>
      </c>
      <c r="Y107" s="4">
        <f t="shared" si="2"/>
        <v>7.3372222222222216</v>
      </c>
      <c r="Z107" s="4">
        <f t="shared" si="3"/>
        <v>2.5569444444444436</v>
      </c>
      <c r="AA107" s="5">
        <f>D107-'Datos Curos'!$L$10*'L1 Corr Deriva1'!Z107</f>
        <v>1779.1051569397791</v>
      </c>
    </row>
    <row r="108" spans="1:27" customFormat="1" ht="14.4" hidden="1" x14ac:dyDescent="0.3">
      <c r="A108" s="3" t="s">
        <v>866</v>
      </c>
      <c r="B108" s="3" t="s">
        <v>19</v>
      </c>
      <c r="C108" s="3" t="s">
        <v>923</v>
      </c>
      <c r="D108" s="3">
        <v>1779.0516</v>
      </c>
      <c r="E108" s="3">
        <v>1</v>
      </c>
      <c r="F108" s="3" t="s">
        <v>242</v>
      </c>
      <c r="G108" s="3" t="s">
        <v>390</v>
      </c>
      <c r="H108" s="3">
        <v>1757.0094999999999</v>
      </c>
      <c r="I108" s="3" t="s">
        <v>411</v>
      </c>
      <c r="J108" s="3" t="s">
        <v>58</v>
      </c>
      <c r="K108" s="3" t="s">
        <v>805</v>
      </c>
      <c r="L108" s="3" t="s">
        <v>922</v>
      </c>
      <c r="M108" s="3" t="s">
        <v>868</v>
      </c>
      <c r="N108" s="3" t="s">
        <v>918</v>
      </c>
      <c r="O108" s="3" t="s">
        <v>917</v>
      </c>
      <c r="P108" s="3" t="s">
        <v>8</v>
      </c>
      <c r="Q108" s="3" t="s">
        <v>7</v>
      </c>
      <c r="R108" s="3" t="s">
        <v>6</v>
      </c>
      <c r="S108" s="3" t="s">
        <v>5</v>
      </c>
      <c r="T108" s="3" t="s">
        <v>4</v>
      </c>
      <c r="U108" s="3" t="s">
        <v>908</v>
      </c>
      <c r="V108" s="3" t="s">
        <v>902</v>
      </c>
      <c r="W108" s="3" t="s">
        <v>907</v>
      </c>
      <c r="X108" s="3" t="s">
        <v>0</v>
      </c>
      <c r="Y108" s="4">
        <f t="shared" si="2"/>
        <v>7.341388888888889</v>
      </c>
      <c r="Z108" s="4">
        <f t="shared" si="3"/>
        <v>2.5611111111111109</v>
      </c>
      <c r="AA108" s="5">
        <f>D108-'Datos Curos'!$L$10*'L1 Corr Deriva1'!Z108</f>
        <v>1779.0491529586925</v>
      </c>
    </row>
    <row r="109" spans="1:27" customFormat="1" ht="14.4" hidden="1" x14ac:dyDescent="0.3">
      <c r="A109" s="3" t="s">
        <v>866</v>
      </c>
      <c r="B109" s="3" t="s">
        <v>19</v>
      </c>
      <c r="C109" s="3" t="s">
        <v>921</v>
      </c>
      <c r="D109" s="3">
        <v>1779.0525</v>
      </c>
      <c r="E109" s="3">
        <v>1</v>
      </c>
      <c r="F109" s="3" t="s">
        <v>313</v>
      </c>
      <c r="G109" s="3" t="s">
        <v>312</v>
      </c>
      <c r="H109" s="3">
        <v>1757.0106000000001</v>
      </c>
      <c r="I109" s="3" t="s">
        <v>370</v>
      </c>
      <c r="J109" s="3" t="s">
        <v>200</v>
      </c>
      <c r="K109" s="3" t="s">
        <v>920</v>
      </c>
      <c r="L109" s="3" t="s">
        <v>919</v>
      </c>
      <c r="M109" s="3" t="s">
        <v>868</v>
      </c>
      <c r="N109" s="3" t="s">
        <v>918</v>
      </c>
      <c r="O109" s="3" t="s">
        <v>917</v>
      </c>
      <c r="P109" s="3" t="s">
        <v>8</v>
      </c>
      <c r="Q109" s="3" t="s">
        <v>7</v>
      </c>
      <c r="R109" s="3" t="s">
        <v>6</v>
      </c>
      <c r="S109" s="3" t="s">
        <v>5</v>
      </c>
      <c r="T109" s="3" t="s">
        <v>4</v>
      </c>
      <c r="U109" s="3" t="s">
        <v>908</v>
      </c>
      <c r="V109" s="3" t="s">
        <v>902</v>
      </c>
      <c r="W109" s="3" t="s">
        <v>907</v>
      </c>
      <c r="X109" s="3" t="s">
        <v>0</v>
      </c>
      <c r="Y109" s="4">
        <f t="shared" si="2"/>
        <v>7.3455555555555554</v>
      </c>
      <c r="Z109" s="4">
        <f t="shared" si="3"/>
        <v>2.5652777777777773</v>
      </c>
      <c r="AA109" s="5">
        <f>D109-'Datos Curos'!$L$10*'L1 Corr Deriva1'!Z109</f>
        <v>1779.0500489776057</v>
      </c>
    </row>
    <row r="110" spans="1:27" customFormat="1" ht="14.4" hidden="1" x14ac:dyDescent="0.3">
      <c r="A110" s="3" t="s">
        <v>866</v>
      </c>
      <c r="B110" s="3" t="s">
        <v>19</v>
      </c>
      <c r="C110" s="3" t="s">
        <v>916</v>
      </c>
      <c r="D110" s="3">
        <v>1779.0523000000001</v>
      </c>
      <c r="E110" s="3">
        <v>1</v>
      </c>
      <c r="F110" s="3" t="s">
        <v>378</v>
      </c>
      <c r="G110" s="3" t="s">
        <v>361</v>
      </c>
      <c r="H110" s="3">
        <v>1757.0109</v>
      </c>
      <c r="I110" s="3" t="s">
        <v>229</v>
      </c>
      <c r="J110" s="3" t="s">
        <v>473</v>
      </c>
      <c r="K110" s="3" t="s">
        <v>915</v>
      </c>
      <c r="L110" s="3" t="s">
        <v>914</v>
      </c>
      <c r="M110" s="3" t="s">
        <v>868</v>
      </c>
      <c r="N110" s="3" t="s">
        <v>427</v>
      </c>
      <c r="O110" s="3" t="s">
        <v>860</v>
      </c>
      <c r="P110" s="3" t="s">
        <v>8</v>
      </c>
      <c r="Q110" s="3" t="s">
        <v>7</v>
      </c>
      <c r="R110" s="3" t="s">
        <v>6</v>
      </c>
      <c r="S110" s="3" t="s">
        <v>5</v>
      </c>
      <c r="T110" s="3" t="s">
        <v>4</v>
      </c>
      <c r="U110" s="3" t="s">
        <v>908</v>
      </c>
      <c r="V110" s="3" t="s">
        <v>902</v>
      </c>
      <c r="W110" s="3" t="s">
        <v>907</v>
      </c>
      <c r="X110" s="3" t="s">
        <v>0</v>
      </c>
      <c r="Y110" s="4">
        <f t="shared" si="2"/>
        <v>7.3497222222222218</v>
      </c>
      <c r="Z110" s="4">
        <f t="shared" si="3"/>
        <v>2.5694444444444438</v>
      </c>
      <c r="AA110" s="5">
        <f>D110-'Datos Curos'!$L$10*'L1 Corr Deriva1'!Z110</f>
        <v>1779.0498449965191</v>
      </c>
    </row>
    <row r="111" spans="1:27" customFormat="1" ht="14.4" hidden="1" x14ac:dyDescent="0.3">
      <c r="A111" s="3" t="s">
        <v>866</v>
      </c>
      <c r="B111" s="3" t="s">
        <v>19</v>
      </c>
      <c r="C111" s="3" t="s">
        <v>913</v>
      </c>
      <c r="D111" s="3">
        <v>1779.1534999999999</v>
      </c>
      <c r="E111" s="3">
        <v>1</v>
      </c>
      <c r="F111" s="3" t="s">
        <v>912</v>
      </c>
      <c r="G111" s="3" t="s">
        <v>911</v>
      </c>
      <c r="H111" s="3">
        <v>1757.1119000000001</v>
      </c>
      <c r="I111" s="3" t="s">
        <v>85</v>
      </c>
      <c r="J111" s="3" t="s">
        <v>335</v>
      </c>
      <c r="K111" s="3" t="s">
        <v>910</v>
      </c>
      <c r="L111" s="3" t="s">
        <v>909</v>
      </c>
      <c r="M111" s="3" t="s">
        <v>868</v>
      </c>
      <c r="N111" s="3" t="s">
        <v>227</v>
      </c>
      <c r="O111" s="3" t="s">
        <v>860</v>
      </c>
      <c r="P111" s="3" t="s">
        <v>8</v>
      </c>
      <c r="Q111" s="3" t="s">
        <v>7</v>
      </c>
      <c r="R111" s="3" t="s">
        <v>6</v>
      </c>
      <c r="S111" s="3" t="s">
        <v>5</v>
      </c>
      <c r="T111" s="3" t="s">
        <v>4</v>
      </c>
      <c r="U111" s="3" t="s">
        <v>908</v>
      </c>
      <c r="V111" s="3" t="s">
        <v>902</v>
      </c>
      <c r="W111" s="3" t="s">
        <v>907</v>
      </c>
      <c r="X111" s="3" t="s">
        <v>0</v>
      </c>
      <c r="Y111" s="4">
        <f t="shared" si="2"/>
        <v>7.3538888888888883</v>
      </c>
      <c r="Z111" s="4">
        <f t="shared" si="3"/>
        <v>2.5736111111111102</v>
      </c>
      <c r="AA111" s="5">
        <f>D111-'Datos Curos'!$L$10*'L1 Corr Deriva1'!Z111</f>
        <v>1779.1510410154322</v>
      </c>
    </row>
    <row r="112" spans="1:27" customFormat="1" ht="14.4" hidden="1" x14ac:dyDescent="0.3">
      <c r="A112" s="3" t="s">
        <v>866</v>
      </c>
      <c r="B112" s="3" t="s">
        <v>19</v>
      </c>
      <c r="C112" s="3" t="s">
        <v>906</v>
      </c>
      <c r="D112" s="3">
        <v>1779.056</v>
      </c>
      <c r="E112" s="3">
        <v>1</v>
      </c>
      <c r="F112" s="3" t="s">
        <v>580</v>
      </c>
      <c r="G112" s="3" t="s">
        <v>579</v>
      </c>
      <c r="H112" s="3">
        <v>1757.0152</v>
      </c>
      <c r="I112" s="3" t="s">
        <v>350</v>
      </c>
      <c r="J112" s="3" t="s">
        <v>173</v>
      </c>
      <c r="K112" s="3" t="s">
        <v>905</v>
      </c>
      <c r="L112" s="3" t="s">
        <v>904</v>
      </c>
      <c r="M112" s="3" t="s">
        <v>450</v>
      </c>
      <c r="N112" s="3" t="s">
        <v>635</v>
      </c>
      <c r="O112" s="3" t="s">
        <v>860</v>
      </c>
      <c r="P112" s="3" t="s">
        <v>8</v>
      </c>
      <c r="Q112" s="3" t="s">
        <v>7</v>
      </c>
      <c r="R112" s="3" t="s">
        <v>6</v>
      </c>
      <c r="S112" s="3" t="s">
        <v>5</v>
      </c>
      <c r="T112" s="3" t="s">
        <v>4</v>
      </c>
      <c r="U112" s="3" t="s">
        <v>903</v>
      </c>
      <c r="V112" s="3" t="s">
        <v>902</v>
      </c>
      <c r="W112" s="3" t="s">
        <v>901</v>
      </c>
      <c r="X112" s="3" t="s">
        <v>0</v>
      </c>
      <c r="Y112" s="4">
        <f t="shared" si="2"/>
        <v>7.3580555555555556</v>
      </c>
      <c r="Z112" s="4">
        <f t="shared" si="3"/>
        <v>2.5777777777777775</v>
      </c>
      <c r="AA112" s="5">
        <f>D112-'Datos Curos'!$L$10*'L1 Corr Deriva1'!Z112</f>
        <v>1779.0535370343457</v>
      </c>
    </row>
    <row r="113" spans="1:27" customFormat="1" ht="14.4" hidden="1" x14ac:dyDescent="0.3">
      <c r="A113" s="3" t="s">
        <v>866</v>
      </c>
      <c r="B113" s="3" t="s">
        <v>19</v>
      </c>
      <c r="C113" s="3" t="s">
        <v>900</v>
      </c>
      <c r="D113" s="3">
        <v>1779.0535</v>
      </c>
      <c r="E113" s="3">
        <v>1</v>
      </c>
      <c r="F113" s="3" t="s">
        <v>580</v>
      </c>
      <c r="G113" s="3" t="s">
        <v>579</v>
      </c>
      <c r="H113" s="3">
        <v>1757.0133000000001</v>
      </c>
      <c r="I113" s="3" t="s">
        <v>757</v>
      </c>
      <c r="J113" s="3" t="s">
        <v>370</v>
      </c>
      <c r="K113" s="3" t="s">
        <v>899</v>
      </c>
      <c r="L113" s="3" t="s">
        <v>898</v>
      </c>
      <c r="M113" s="3" t="s">
        <v>868</v>
      </c>
      <c r="N113" s="3" t="s">
        <v>170</v>
      </c>
      <c r="O113" s="3" t="s">
        <v>860</v>
      </c>
      <c r="P113" s="3" t="s">
        <v>8</v>
      </c>
      <c r="Q113" s="3" t="s">
        <v>7</v>
      </c>
      <c r="R113" s="3" t="s">
        <v>6</v>
      </c>
      <c r="S113" s="3" t="s">
        <v>5</v>
      </c>
      <c r="T113" s="3" t="s">
        <v>4</v>
      </c>
      <c r="U113" s="3" t="s">
        <v>121</v>
      </c>
      <c r="V113" s="3" t="s">
        <v>883</v>
      </c>
      <c r="W113" s="3" t="s">
        <v>897</v>
      </c>
      <c r="X113" s="3" t="s">
        <v>0</v>
      </c>
      <c r="Y113" s="4">
        <f t="shared" si="2"/>
        <v>7.362222222222222</v>
      </c>
      <c r="Z113" s="4">
        <f t="shared" si="3"/>
        <v>2.5819444444444439</v>
      </c>
      <c r="AA113" s="5">
        <f>D113-'Datos Curos'!$L$10*'L1 Corr Deriva1'!Z113</f>
        <v>1779.0510330532588</v>
      </c>
    </row>
    <row r="114" spans="1:27" customFormat="1" ht="14.4" hidden="1" x14ac:dyDescent="0.3">
      <c r="A114" s="3" t="s">
        <v>866</v>
      </c>
      <c r="B114" s="3" t="s">
        <v>19</v>
      </c>
      <c r="C114" s="3" t="s">
        <v>896</v>
      </c>
      <c r="D114" s="3">
        <v>1779.0897</v>
      </c>
      <c r="E114" s="3">
        <v>1</v>
      </c>
      <c r="F114" s="3" t="s">
        <v>895</v>
      </c>
      <c r="G114" s="3" t="s">
        <v>894</v>
      </c>
      <c r="H114" s="3">
        <v>1757.0499</v>
      </c>
      <c r="I114" s="3" t="s">
        <v>49</v>
      </c>
      <c r="J114" s="3" t="s">
        <v>49</v>
      </c>
      <c r="K114" s="3" t="s">
        <v>893</v>
      </c>
      <c r="L114" s="3" t="s">
        <v>892</v>
      </c>
      <c r="M114" s="3" t="s">
        <v>450</v>
      </c>
      <c r="N114" s="3" t="s">
        <v>612</v>
      </c>
      <c r="O114" s="3" t="s">
        <v>860</v>
      </c>
      <c r="P114" s="3" t="s">
        <v>8</v>
      </c>
      <c r="Q114" s="3" t="s">
        <v>7</v>
      </c>
      <c r="R114" s="3" t="s">
        <v>6</v>
      </c>
      <c r="S114" s="3" t="s">
        <v>5</v>
      </c>
      <c r="T114" s="3" t="s">
        <v>4</v>
      </c>
      <c r="U114" s="3" t="s">
        <v>161</v>
      </c>
      <c r="V114" s="3" t="s">
        <v>883</v>
      </c>
      <c r="W114" s="3" t="s">
        <v>891</v>
      </c>
      <c r="X114" s="3" t="s">
        <v>0</v>
      </c>
      <c r="Y114" s="4">
        <f t="shared" si="2"/>
        <v>7.3663888888888884</v>
      </c>
      <c r="Z114" s="4">
        <f t="shared" si="3"/>
        <v>2.5861111111111104</v>
      </c>
      <c r="AA114" s="5">
        <f>D114-'Datos Curos'!$L$10*'L1 Corr Deriva1'!Z114</f>
        <v>1779.087229072172</v>
      </c>
    </row>
    <row r="115" spans="1:27" customFormat="1" ht="14.4" hidden="1" x14ac:dyDescent="0.3">
      <c r="A115" s="3" t="s">
        <v>866</v>
      </c>
      <c r="B115" s="3" t="s">
        <v>19</v>
      </c>
      <c r="C115" s="3" t="s">
        <v>890</v>
      </c>
      <c r="D115" s="3">
        <v>1779.0540000000001</v>
      </c>
      <c r="E115" s="3">
        <v>1</v>
      </c>
      <c r="F115" s="3" t="s">
        <v>270</v>
      </c>
      <c r="G115" s="3" t="s">
        <v>152</v>
      </c>
      <c r="H115" s="3">
        <v>1757.0138999999999</v>
      </c>
      <c r="I115" s="3" t="s">
        <v>335</v>
      </c>
      <c r="J115" s="3" t="s">
        <v>651</v>
      </c>
      <c r="K115" s="3" t="s">
        <v>889</v>
      </c>
      <c r="L115" s="3" t="s">
        <v>888</v>
      </c>
      <c r="M115" s="3" t="s">
        <v>868</v>
      </c>
      <c r="N115" s="3" t="s">
        <v>628</v>
      </c>
      <c r="O115" s="3" t="s">
        <v>860</v>
      </c>
      <c r="P115" s="3" t="s">
        <v>8</v>
      </c>
      <c r="Q115" s="3" t="s">
        <v>7</v>
      </c>
      <c r="R115" s="3" t="s">
        <v>6</v>
      </c>
      <c r="S115" s="3" t="s">
        <v>5</v>
      </c>
      <c r="T115" s="3" t="s">
        <v>4</v>
      </c>
      <c r="U115" s="3" t="s">
        <v>161</v>
      </c>
      <c r="V115" s="3" t="s">
        <v>883</v>
      </c>
      <c r="W115" s="3" t="s">
        <v>858</v>
      </c>
      <c r="X115" s="3" t="s">
        <v>0</v>
      </c>
      <c r="Y115" s="4">
        <f t="shared" si="2"/>
        <v>7.3705555555555549</v>
      </c>
      <c r="Z115" s="4">
        <f t="shared" si="3"/>
        <v>2.5902777777777768</v>
      </c>
      <c r="AA115" s="5">
        <f>D115-'Datos Curos'!$L$10*'L1 Corr Deriva1'!Z115</f>
        <v>1779.0515250910855</v>
      </c>
    </row>
    <row r="116" spans="1:27" customFormat="1" ht="14.4" hidden="1" x14ac:dyDescent="0.3">
      <c r="A116" s="3" t="s">
        <v>866</v>
      </c>
      <c r="B116" s="3" t="s">
        <v>19</v>
      </c>
      <c r="C116" s="3" t="s">
        <v>887</v>
      </c>
      <c r="D116" s="3">
        <v>1779.0755999999999</v>
      </c>
      <c r="E116" s="3">
        <v>1</v>
      </c>
      <c r="F116" s="3" t="s">
        <v>886</v>
      </c>
      <c r="G116" s="3" t="s">
        <v>885</v>
      </c>
      <c r="H116" s="3">
        <v>1757.0362</v>
      </c>
      <c r="I116" s="3" t="s">
        <v>769</v>
      </c>
      <c r="J116" s="3" t="s">
        <v>331</v>
      </c>
      <c r="K116" s="3" t="s">
        <v>199</v>
      </c>
      <c r="L116" s="3" t="s">
        <v>884</v>
      </c>
      <c r="M116" s="3" t="s">
        <v>868</v>
      </c>
      <c r="N116" s="3" t="s">
        <v>612</v>
      </c>
      <c r="O116" s="3" t="s">
        <v>860</v>
      </c>
      <c r="P116" s="3" t="s">
        <v>8</v>
      </c>
      <c r="Q116" s="3" t="s">
        <v>7</v>
      </c>
      <c r="R116" s="3" t="s">
        <v>6</v>
      </c>
      <c r="S116" s="3" t="s">
        <v>5</v>
      </c>
      <c r="T116" s="3" t="s">
        <v>4</v>
      </c>
      <c r="U116" s="3" t="s">
        <v>161</v>
      </c>
      <c r="V116" s="3" t="s">
        <v>883</v>
      </c>
      <c r="W116" s="3" t="s">
        <v>858</v>
      </c>
      <c r="X116" s="3" t="s">
        <v>0</v>
      </c>
      <c r="Y116" s="4">
        <f t="shared" si="2"/>
        <v>7.3747222222222222</v>
      </c>
      <c r="Z116" s="4">
        <f t="shared" si="3"/>
        <v>2.5944444444444441</v>
      </c>
      <c r="AA116" s="5">
        <f>D116-'Datos Curos'!$L$10*'L1 Corr Deriva1'!Z116</f>
        <v>1779.0731211099985</v>
      </c>
    </row>
    <row r="117" spans="1:27" customFormat="1" ht="14.4" hidden="1" x14ac:dyDescent="0.3">
      <c r="A117" s="3" t="s">
        <v>866</v>
      </c>
      <c r="B117" s="3" t="s">
        <v>19</v>
      </c>
      <c r="C117" s="3" t="s">
        <v>882</v>
      </c>
      <c r="D117" s="3">
        <v>1779.0569</v>
      </c>
      <c r="E117" s="3">
        <v>1</v>
      </c>
      <c r="F117" s="3" t="s">
        <v>430</v>
      </c>
      <c r="G117" s="3" t="s">
        <v>381</v>
      </c>
      <c r="H117" s="3">
        <v>1757.0174</v>
      </c>
      <c r="I117" s="3" t="s">
        <v>728</v>
      </c>
      <c r="J117" s="3" t="s">
        <v>200</v>
      </c>
      <c r="K117" s="3" t="s">
        <v>881</v>
      </c>
      <c r="L117" s="3" t="s">
        <v>880</v>
      </c>
      <c r="M117" s="3" t="s">
        <v>868</v>
      </c>
      <c r="N117" s="3" t="s">
        <v>872</v>
      </c>
      <c r="O117" s="3" t="s">
        <v>860</v>
      </c>
      <c r="P117" s="3" t="s">
        <v>8</v>
      </c>
      <c r="Q117" s="3" t="s">
        <v>7</v>
      </c>
      <c r="R117" s="3" t="s">
        <v>6</v>
      </c>
      <c r="S117" s="3" t="s">
        <v>5</v>
      </c>
      <c r="T117" s="3" t="s">
        <v>4</v>
      </c>
      <c r="U117" s="3" t="s">
        <v>161</v>
      </c>
      <c r="V117" s="3" t="s">
        <v>859</v>
      </c>
      <c r="W117" s="3" t="s">
        <v>858</v>
      </c>
      <c r="X117" s="3" t="s">
        <v>0</v>
      </c>
      <c r="Y117" s="4">
        <f t="shared" si="2"/>
        <v>7.3788888888888886</v>
      </c>
      <c r="Z117" s="4">
        <f t="shared" si="3"/>
        <v>2.5986111111111105</v>
      </c>
      <c r="AA117" s="5">
        <f>D117-'Datos Curos'!$L$10*'L1 Corr Deriva1'!Z117</f>
        <v>1779.0544171289121</v>
      </c>
    </row>
    <row r="118" spans="1:27" customFormat="1" ht="14.4" hidden="1" x14ac:dyDescent="0.3">
      <c r="A118" s="3" t="s">
        <v>866</v>
      </c>
      <c r="B118" s="3" t="s">
        <v>19</v>
      </c>
      <c r="C118" s="3" t="s">
        <v>879</v>
      </c>
      <c r="D118" s="3">
        <v>1779.0534</v>
      </c>
      <c r="E118" s="3">
        <v>1</v>
      </c>
      <c r="F118" s="3" t="s">
        <v>367</v>
      </c>
      <c r="G118" s="3" t="s">
        <v>318</v>
      </c>
      <c r="H118" s="3">
        <v>1757.0138999999999</v>
      </c>
      <c r="I118" s="3" t="s">
        <v>229</v>
      </c>
      <c r="J118" s="3" t="s">
        <v>173</v>
      </c>
      <c r="K118" s="3" t="s">
        <v>809</v>
      </c>
      <c r="L118" s="3" t="s">
        <v>878</v>
      </c>
      <c r="M118" s="3" t="s">
        <v>868</v>
      </c>
      <c r="N118" s="3" t="s">
        <v>170</v>
      </c>
      <c r="O118" s="3" t="s">
        <v>860</v>
      </c>
      <c r="P118" s="3" t="s">
        <v>8</v>
      </c>
      <c r="Q118" s="3" t="s">
        <v>7</v>
      </c>
      <c r="R118" s="3" t="s">
        <v>6</v>
      </c>
      <c r="S118" s="3" t="s">
        <v>5</v>
      </c>
      <c r="T118" s="3" t="s">
        <v>4</v>
      </c>
      <c r="U118" s="3" t="s">
        <v>161</v>
      </c>
      <c r="V118" s="3" t="s">
        <v>859</v>
      </c>
      <c r="W118" s="3" t="s">
        <v>858</v>
      </c>
      <c r="X118" s="3" t="s">
        <v>0</v>
      </c>
      <c r="Y118" s="4">
        <f t="shared" si="2"/>
        <v>7.383055555555555</v>
      </c>
      <c r="Z118" s="4">
        <f t="shared" si="3"/>
        <v>2.602777777777777</v>
      </c>
      <c r="AA118" s="5">
        <f>D118-'Datos Curos'!$L$10*'L1 Corr Deriva1'!Z118</f>
        <v>1779.0509131478252</v>
      </c>
    </row>
    <row r="119" spans="1:27" customFormat="1" ht="14.4" hidden="1" x14ac:dyDescent="0.3">
      <c r="A119" s="3" t="s">
        <v>866</v>
      </c>
      <c r="B119" s="3" t="s">
        <v>19</v>
      </c>
      <c r="C119" s="3" t="s">
        <v>877</v>
      </c>
      <c r="D119" s="3">
        <v>1779.0752</v>
      </c>
      <c r="E119" s="3">
        <v>1</v>
      </c>
      <c r="F119" s="3" t="s">
        <v>876</v>
      </c>
      <c r="G119" s="3" t="s">
        <v>875</v>
      </c>
      <c r="H119" s="3">
        <v>1757.0361</v>
      </c>
      <c r="I119" s="3" t="s">
        <v>293</v>
      </c>
      <c r="J119" s="3" t="s">
        <v>165</v>
      </c>
      <c r="K119" s="3" t="s">
        <v>874</v>
      </c>
      <c r="L119" s="3" t="s">
        <v>873</v>
      </c>
      <c r="M119" s="3" t="s">
        <v>868</v>
      </c>
      <c r="N119" s="3" t="s">
        <v>872</v>
      </c>
      <c r="O119" s="3" t="s">
        <v>860</v>
      </c>
      <c r="P119" s="3" t="s">
        <v>8</v>
      </c>
      <c r="Q119" s="3" t="s">
        <v>7</v>
      </c>
      <c r="R119" s="3" t="s">
        <v>6</v>
      </c>
      <c r="S119" s="3" t="s">
        <v>5</v>
      </c>
      <c r="T119" s="3" t="s">
        <v>4</v>
      </c>
      <c r="U119" s="3" t="s">
        <v>161</v>
      </c>
      <c r="V119" s="3" t="s">
        <v>859</v>
      </c>
      <c r="W119" s="3" t="s">
        <v>858</v>
      </c>
      <c r="X119" s="3" t="s">
        <v>0</v>
      </c>
      <c r="Y119" s="4">
        <f t="shared" si="2"/>
        <v>7.3872222222222224</v>
      </c>
      <c r="Z119" s="4">
        <f t="shared" si="3"/>
        <v>2.6069444444444443</v>
      </c>
      <c r="AA119" s="5">
        <f>D119-'Datos Curos'!$L$10*'L1 Corr Deriva1'!Z119</f>
        <v>1779.0727091667384</v>
      </c>
    </row>
    <row r="120" spans="1:27" customFormat="1" ht="14.4" hidden="1" x14ac:dyDescent="0.3">
      <c r="A120" s="3" t="s">
        <v>866</v>
      </c>
      <c r="B120" s="3" t="s">
        <v>19</v>
      </c>
      <c r="C120" s="3" t="s">
        <v>871</v>
      </c>
      <c r="D120" s="3">
        <v>1779.0608999999999</v>
      </c>
      <c r="E120" s="3">
        <v>1</v>
      </c>
      <c r="F120" s="3" t="s">
        <v>626</v>
      </c>
      <c r="G120" s="3" t="s">
        <v>625</v>
      </c>
      <c r="H120" s="3">
        <v>1757.0222000000001</v>
      </c>
      <c r="I120" s="3" t="s">
        <v>331</v>
      </c>
      <c r="J120" s="3" t="s">
        <v>77</v>
      </c>
      <c r="K120" s="3" t="s">
        <v>870</v>
      </c>
      <c r="L120" s="3" t="s">
        <v>869</v>
      </c>
      <c r="M120" s="3" t="s">
        <v>868</v>
      </c>
      <c r="N120" s="3" t="s">
        <v>867</v>
      </c>
      <c r="O120" s="3" t="s">
        <v>860</v>
      </c>
      <c r="P120" s="3" t="s">
        <v>8</v>
      </c>
      <c r="Q120" s="3" t="s">
        <v>7</v>
      </c>
      <c r="R120" s="3" t="s">
        <v>6</v>
      </c>
      <c r="S120" s="3" t="s">
        <v>5</v>
      </c>
      <c r="T120" s="3" t="s">
        <v>4</v>
      </c>
      <c r="U120" s="3" t="s">
        <v>161</v>
      </c>
      <c r="V120" s="3" t="s">
        <v>859</v>
      </c>
      <c r="W120" s="3" t="s">
        <v>858</v>
      </c>
      <c r="X120" s="3" t="s">
        <v>0</v>
      </c>
      <c r="Y120" s="4">
        <f t="shared" si="2"/>
        <v>7.3913888888888897</v>
      </c>
      <c r="Z120" s="4">
        <f t="shared" si="3"/>
        <v>2.6111111111111116</v>
      </c>
      <c r="AA120" s="5">
        <f>D120-'Datos Curos'!$L$10*'L1 Corr Deriva1'!Z120</f>
        <v>1779.0584051856517</v>
      </c>
    </row>
    <row r="121" spans="1:27" customFormat="1" ht="14.4" hidden="1" x14ac:dyDescent="0.3">
      <c r="A121" s="3" t="s">
        <v>866</v>
      </c>
      <c r="B121" s="3" t="s">
        <v>19</v>
      </c>
      <c r="C121" s="3" t="s">
        <v>865</v>
      </c>
      <c r="D121" s="3">
        <v>1779.0534</v>
      </c>
      <c r="E121" s="3">
        <v>1</v>
      </c>
      <c r="F121" s="3" t="s">
        <v>864</v>
      </c>
      <c r="G121" s="3" t="s">
        <v>863</v>
      </c>
      <c r="H121" s="3">
        <v>1757.0146999999999</v>
      </c>
      <c r="I121" s="3" t="s">
        <v>200</v>
      </c>
      <c r="J121" s="3" t="s">
        <v>49</v>
      </c>
      <c r="K121" s="3" t="s">
        <v>862</v>
      </c>
      <c r="L121" s="3" t="s">
        <v>861</v>
      </c>
      <c r="M121" s="3" t="s">
        <v>450</v>
      </c>
      <c r="N121" s="3" t="s">
        <v>612</v>
      </c>
      <c r="O121" s="3" t="s">
        <v>860</v>
      </c>
      <c r="P121" s="3" t="s">
        <v>8</v>
      </c>
      <c r="Q121" s="3" t="s">
        <v>7</v>
      </c>
      <c r="R121" s="3" t="s">
        <v>6</v>
      </c>
      <c r="S121" s="3" t="s">
        <v>5</v>
      </c>
      <c r="T121" s="3" t="s">
        <v>4</v>
      </c>
      <c r="U121" s="3" t="s">
        <v>161</v>
      </c>
      <c r="V121" s="3" t="s">
        <v>859</v>
      </c>
      <c r="W121" s="3" t="s">
        <v>858</v>
      </c>
      <c r="X121" s="3" t="s">
        <v>0</v>
      </c>
      <c r="Y121" s="4">
        <f t="shared" si="2"/>
        <v>7.3955555555555561</v>
      </c>
      <c r="Z121" s="4">
        <f t="shared" si="3"/>
        <v>2.615277777777778</v>
      </c>
      <c r="AA121" s="5">
        <f>D121-'Datos Curos'!$L$10*'L1 Corr Deriva1'!Z121</f>
        <v>1779.050901204565</v>
      </c>
    </row>
    <row r="122" spans="1:27" x14ac:dyDescent="0.25">
      <c r="A122" s="15" t="s">
        <v>700</v>
      </c>
      <c r="B122" s="15" t="s">
        <v>19</v>
      </c>
      <c r="C122" s="15" t="s">
        <v>857</v>
      </c>
      <c r="D122" s="15">
        <v>1668.0002999999999</v>
      </c>
      <c r="E122" s="15">
        <v>1</v>
      </c>
      <c r="F122" s="15" t="s">
        <v>147</v>
      </c>
      <c r="G122" s="15" t="s">
        <v>146</v>
      </c>
      <c r="H122" s="15">
        <v>1645.971</v>
      </c>
      <c r="I122" s="15" t="s">
        <v>229</v>
      </c>
      <c r="J122" s="15" t="s">
        <v>851</v>
      </c>
      <c r="K122" s="15" t="s">
        <v>856</v>
      </c>
      <c r="L122" s="15" t="s">
        <v>855</v>
      </c>
      <c r="M122" s="15" t="s">
        <v>66</v>
      </c>
      <c r="N122" s="15" t="s">
        <v>854</v>
      </c>
      <c r="O122" s="15" t="s">
        <v>799</v>
      </c>
      <c r="P122" s="15" t="s">
        <v>8</v>
      </c>
      <c r="Q122" s="15" t="s">
        <v>7</v>
      </c>
      <c r="R122" s="15" t="s">
        <v>6</v>
      </c>
      <c r="S122" s="15" t="s">
        <v>5</v>
      </c>
      <c r="T122" s="15" t="s">
        <v>4</v>
      </c>
      <c r="U122" s="15" t="s">
        <v>811</v>
      </c>
      <c r="V122" s="15" t="s">
        <v>695</v>
      </c>
      <c r="W122" s="15" t="s">
        <v>779</v>
      </c>
      <c r="X122" s="15" t="s">
        <v>0</v>
      </c>
      <c r="Y122" s="17">
        <f t="shared" si="2"/>
        <v>7.9288888888888893</v>
      </c>
      <c r="Z122" s="17">
        <f t="shared" si="3"/>
        <v>3.1486111111111112</v>
      </c>
      <c r="AA122" s="23">
        <f>D122-'Datos Curos'!$L$10*'L1 Corr Deriva1'!Z122</f>
        <v>1667.997291625464</v>
      </c>
    </row>
    <row r="123" spans="1:27" x14ac:dyDescent="0.25">
      <c r="A123" s="15" t="s">
        <v>700</v>
      </c>
      <c r="B123" s="15" t="s">
        <v>19</v>
      </c>
      <c r="C123" s="15" t="s">
        <v>853</v>
      </c>
      <c r="D123" s="15">
        <v>1667.9943000000001</v>
      </c>
      <c r="E123" s="15">
        <v>1</v>
      </c>
      <c r="F123" s="15" t="s">
        <v>852</v>
      </c>
      <c r="G123" s="15" t="s">
        <v>490</v>
      </c>
      <c r="H123" s="15">
        <v>1645.9659999999999</v>
      </c>
      <c r="I123" s="15" t="s">
        <v>473</v>
      </c>
      <c r="J123" s="15" t="s">
        <v>851</v>
      </c>
      <c r="K123" s="15" t="s">
        <v>850</v>
      </c>
      <c r="L123" s="15" t="s">
        <v>849</v>
      </c>
      <c r="M123" s="15" t="s">
        <v>450</v>
      </c>
      <c r="N123" s="15" t="s">
        <v>848</v>
      </c>
      <c r="O123" s="15" t="s">
        <v>799</v>
      </c>
      <c r="P123" s="15" t="s">
        <v>8</v>
      </c>
      <c r="Q123" s="15" t="s">
        <v>7</v>
      </c>
      <c r="R123" s="15" t="s">
        <v>6</v>
      </c>
      <c r="S123" s="15" t="s">
        <v>5</v>
      </c>
      <c r="T123" s="15" t="s">
        <v>4</v>
      </c>
      <c r="U123" s="15" t="s">
        <v>811</v>
      </c>
      <c r="V123" s="15" t="s">
        <v>695</v>
      </c>
      <c r="W123" s="15" t="s">
        <v>779</v>
      </c>
      <c r="X123" s="15" t="s">
        <v>0</v>
      </c>
      <c r="Y123" s="17">
        <f t="shared" si="2"/>
        <v>7.9330555555555557</v>
      </c>
      <c r="Z123" s="17">
        <f t="shared" si="3"/>
        <v>3.1527777777777777</v>
      </c>
      <c r="AA123" s="23">
        <f>D123-'Datos Curos'!$L$10*'L1 Corr Deriva1'!Z123</f>
        <v>1667.9912876443775</v>
      </c>
    </row>
    <row r="124" spans="1:27" x14ac:dyDescent="0.25">
      <c r="A124" s="15" t="s">
        <v>700</v>
      </c>
      <c r="B124" s="15" t="s">
        <v>19</v>
      </c>
      <c r="C124" s="15" t="s">
        <v>847</v>
      </c>
      <c r="D124" s="15">
        <v>1667.9983999999999</v>
      </c>
      <c r="E124" s="15">
        <v>1</v>
      </c>
      <c r="F124" s="15" t="s">
        <v>437</v>
      </c>
      <c r="G124" s="15" t="s">
        <v>318</v>
      </c>
      <c r="H124" s="15">
        <v>1645.9704999999999</v>
      </c>
      <c r="I124" s="15" t="s">
        <v>200</v>
      </c>
      <c r="J124" s="15" t="s">
        <v>638</v>
      </c>
      <c r="K124" s="15" t="s">
        <v>846</v>
      </c>
      <c r="L124" s="15" t="s">
        <v>845</v>
      </c>
      <c r="M124" s="15" t="s">
        <v>450</v>
      </c>
      <c r="N124" s="15" t="s">
        <v>844</v>
      </c>
      <c r="O124" s="15" t="s">
        <v>799</v>
      </c>
      <c r="P124" s="15" t="s">
        <v>8</v>
      </c>
      <c r="Q124" s="15" t="s">
        <v>7</v>
      </c>
      <c r="R124" s="15" t="s">
        <v>6</v>
      </c>
      <c r="S124" s="15" t="s">
        <v>5</v>
      </c>
      <c r="T124" s="15" t="s">
        <v>4</v>
      </c>
      <c r="U124" s="15" t="s">
        <v>811</v>
      </c>
      <c r="V124" s="15" t="s">
        <v>695</v>
      </c>
      <c r="W124" s="15" t="s">
        <v>779</v>
      </c>
      <c r="X124" s="15" t="s">
        <v>0</v>
      </c>
      <c r="Y124" s="17">
        <f t="shared" si="2"/>
        <v>7.9372222222222222</v>
      </c>
      <c r="Z124" s="17">
        <f t="shared" si="3"/>
        <v>3.1569444444444441</v>
      </c>
      <c r="AA124" s="23">
        <f>D124-'Datos Curos'!$L$10*'L1 Corr Deriva1'!Z124</f>
        <v>1667.9953836632906</v>
      </c>
    </row>
    <row r="125" spans="1:27" x14ac:dyDescent="0.25">
      <c r="A125" s="15" t="s">
        <v>700</v>
      </c>
      <c r="B125" s="15" t="s">
        <v>19</v>
      </c>
      <c r="C125" s="15" t="s">
        <v>843</v>
      </c>
      <c r="D125" s="15">
        <v>1667.9984999999999</v>
      </c>
      <c r="E125" s="15">
        <v>1</v>
      </c>
      <c r="F125" s="15" t="s">
        <v>378</v>
      </c>
      <c r="G125" s="15" t="s">
        <v>361</v>
      </c>
      <c r="H125" s="15">
        <v>1645.9703999999999</v>
      </c>
      <c r="I125" s="15" t="s">
        <v>92</v>
      </c>
      <c r="J125" s="15" t="s">
        <v>585</v>
      </c>
      <c r="K125" s="15" t="s">
        <v>842</v>
      </c>
      <c r="L125" s="15" t="s">
        <v>841</v>
      </c>
      <c r="M125" s="15" t="s">
        <v>66</v>
      </c>
      <c r="N125" s="15" t="s">
        <v>840</v>
      </c>
      <c r="O125" s="15" t="s">
        <v>799</v>
      </c>
      <c r="P125" s="15" t="s">
        <v>8</v>
      </c>
      <c r="Q125" s="15" t="s">
        <v>7</v>
      </c>
      <c r="R125" s="15" t="s">
        <v>6</v>
      </c>
      <c r="S125" s="15" t="s">
        <v>5</v>
      </c>
      <c r="T125" s="15" t="s">
        <v>4</v>
      </c>
      <c r="U125" s="15" t="s">
        <v>811</v>
      </c>
      <c r="V125" s="15" t="s">
        <v>695</v>
      </c>
      <c r="W125" s="15" t="s">
        <v>779</v>
      </c>
      <c r="X125" s="15" t="s">
        <v>0</v>
      </c>
      <c r="Y125" s="17">
        <f t="shared" si="2"/>
        <v>7.9413888888888895</v>
      </c>
      <c r="Z125" s="17">
        <f t="shared" si="3"/>
        <v>3.1611111111111114</v>
      </c>
      <c r="AA125" s="23">
        <f>D125-'Datos Curos'!$L$10*'L1 Corr Deriva1'!Z125</f>
        <v>1667.9954796822039</v>
      </c>
    </row>
    <row r="126" spans="1:27" x14ac:dyDescent="0.25">
      <c r="A126" s="15" t="s">
        <v>700</v>
      </c>
      <c r="B126" s="15" t="s">
        <v>19</v>
      </c>
      <c r="C126" s="15" t="s">
        <v>839</v>
      </c>
      <c r="D126" s="15">
        <v>1667.9981</v>
      </c>
      <c r="E126" s="15">
        <v>1</v>
      </c>
      <c r="F126" s="15" t="s">
        <v>738</v>
      </c>
      <c r="G126" s="15" t="s">
        <v>174</v>
      </c>
      <c r="H126" s="15">
        <v>1645.9713999999999</v>
      </c>
      <c r="I126" s="15" t="s">
        <v>473</v>
      </c>
      <c r="J126" s="15" t="s">
        <v>838</v>
      </c>
      <c r="K126" s="15" t="s">
        <v>837</v>
      </c>
      <c r="L126" s="15" t="s">
        <v>836</v>
      </c>
      <c r="M126" s="15" t="s">
        <v>450</v>
      </c>
      <c r="N126" s="15" t="s">
        <v>832</v>
      </c>
      <c r="O126" s="15" t="s">
        <v>799</v>
      </c>
      <c r="P126" s="15" t="s">
        <v>8</v>
      </c>
      <c r="Q126" s="15" t="s">
        <v>7</v>
      </c>
      <c r="R126" s="15" t="s">
        <v>6</v>
      </c>
      <c r="S126" s="15" t="s">
        <v>5</v>
      </c>
      <c r="T126" s="15" t="s">
        <v>4</v>
      </c>
      <c r="U126" s="15" t="s">
        <v>811</v>
      </c>
      <c r="V126" s="15" t="s">
        <v>695</v>
      </c>
      <c r="W126" s="15" t="s">
        <v>779</v>
      </c>
      <c r="X126" s="15" t="s">
        <v>0</v>
      </c>
      <c r="Y126" s="17">
        <f t="shared" si="2"/>
        <v>7.9455555555555559</v>
      </c>
      <c r="Z126" s="17">
        <f t="shared" si="3"/>
        <v>3.1652777777777779</v>
      </c>
      <c r="AA126" s="23">
        <f>D126-'Datos Curos'!$L$10*'L1 Corr Deriva1'!Z126</f>
        <v>1667.9950757011172</v>
      </c>
    </row>
    <row r="127" spans="1:27" x14ac:dyDescent="0.25">
      <c r="A127" s="15" t="s">
        <v>700</v>
      </c>
      <c r="B127" s="15" t="s">
        <v>19</v>
      </c>
      <c r="C127" s="15" t="s">
        <v>835</v>
      </c>
      <c r="D127" s="15">
        <v>1667.9962</v>
      </c>
      <c r="E127" s="15">
        <v>1</v>
      </c>
      <c r="F127" s="15" t="s">
        <v>822</v>
      </c>
      <c r="G127" s="15" t="s">
        <v>44</v>
      </c>
      <c r="H127" s="15">
        <v>1645.9695999999999</v>
      </c>
      <c r="I127" s="15" t="s">
        <v>370</v>
      </c>
      <c r="J127" s="15" t="s">
        <v>829</v>
      </c>
      <c r="K127" s="15" t="s">
        <v>834</v>
      </c>
      <c r="L127" s="15" t="s">
        <v>833</v>
      </c>
      <c r="M127" s="15" t="s">
        <v>450</v>
      </c>
      <c r="N127" s="15" t="s">
        <v>832</v>
      </c>
      <c r="O127" s="15" t="s">
        <v>799</v>
      </c>
      <c r="P127" s="15" t="s">
        <v>8</v>
      </c>
      <c r="Q127" s="15" t="s">
        <v>7</v>
      </c>
      <c r="R127" s="15" t="s">
        <v>6</v>
      </c>
      <c r="S127" s="15" t="s">
        <v>5</v>
      </c>
      <c r="T127" s="15" t="s">
        <v>4</v>
      </c>
      <c r="U127" s="15" t="s">
        <v>811</v>
      </c>
      <c r="V127" s="15" t="s">
        <v>695</v>
      </c>
      <c r="W127" s="15" t="s">
        <v>803</v>
      </c>
      <c r="X127" s="15" t="s">
        <v>0</v>
      </c>
      <c r="Y127" s="17">
        <f t="shared" si="2"/>
        <v>7.9497222222222224</v>
      </c>
      <c r="Z127" s="17">
        <f t="shared" si="3"/>
        <v>3.1694444444444443</v>
      </c>
      <c r="AA127" s="23">
        <f>D127-'Datos Curos'!$L$10*'L1 Corr Deriva1'!Z127</f>
        <v>1667.9931717200304</v>
      </c>
    </row>
    <row r="128" spans="1:27" x14ac:dyDescent="0.25">
      <c r="A128" s="15" t="s">
        <v>700</v>
      </c>
      <c r="B128" s="15" t="s">
        <v>19</v>
      </c>
      <c r="C128" s="15" t="s">
        <v>831</v>
      </c>
      <c r="D128" s="15">
        <v>1667.9951000000001</v>
      </c>
      <c r="E128" s="15">
        <v>1</v>
      </c>
      <c r="F128" s="15" t="s">
        <v>830</v>
      </c>
      <c r="G128" s="15" t="s">
        <v>499</v>
      </c>
      <c r="H128" s="15">
        <v>1645.9689000000001</v>
      </c>
      <c r="I128" s="15" t="s">
        <v>350</v>
      </c>
      <c r="J128" s="15" t="s">
        <v>829</v>
      </c>
      <c r="K128" s="15" t="s">
        <v>483</v>
      </c>
      <c r="L128" s="15" t="s">
        <v>828</v>
      </c>
      <c r="M128" s="15" t="s">
        <v>450</v>
      </c>
      <c r="N128" s="15" t="s">
        <v>827</v>
      </c>
      <c r="O128" s="15" t="s">
        <v>799</v>
      </c>
      <c r="P128" s="15" t="s">
        <v>8</v>
      </c>
      <c r="Q128" s="15" t="s">
        <v>7</v>
      </c>
      <c r="R128" s="15" t="s">
        <v>6</v>
      </c>
      <c r="S128" s="15" t="s">
        <v>5</v>
      </c>
      <c r="T128" s="15" t="s">
        <v>4</v>
      </c>
      <c r="U128" s="15" t="s">
        <v>811</v>
      </c>
      <c r="V128" s="15" t="s">
        <v>695</v>
      </c>
      <c r="W128" s="15" t="s">
        <v>779</v>
      </c>
      <c r="X128" s="15" t="s">
        <v>0</v>
      </c>
      <c r="Y128" s="17">
        <f t="shared" si="2"/>
        <v>7.9538888888888888</v>
      </c>
      <c r="Z128" s="17">
        <f t="shared" si="3"/>
        <v>3.1736111111111107</v>
      </c>
      <c r="AA128" s="23">
        <f>D128-'Datos Curos'!$L$10*'L1 Corr Deriva1'!Z128</f>
        <v>1667.9920677389439</v>
      </c>
    </row>
    <row r="129" spans="1:27" x14ac:dyDescent="0.25">
      <c r="A129" s="15" t="s">
        <v>700</v>
      </c>
      <c r="B129" s="15" t="s">
        <v>19</v>
      </c>
      <c r="C129" s="15" t="s">
        <v>826</v>
      </c>
      <c r="D129" s="15">
        <v>1667.9937</v>
      </c>
      <c r="E129" s="15">
        <v>1</v>
      </c>
      <c r="F129" s="15" t="s">
        <v>347</v>
      </c>
      <c r="G129" s="15" t="s">
        <v>346</v>
      </c>
      <c r="H129" s="15">
        <v>1645.9683</v>
      </c>
      <c r="I129" s="15" t="s">
        <v>757</v>
      </c>
      <c r="J129" s="15" t="s">
        <v>25</v>
      </c>
      <c r="K129" s="15" t="s">
        <v>825</v>
      </c>
      <c r="L129" s="15" t="s">
        <v>824</v>
      </c>
      <c r="M129" s="15" t="s">
        <v>450</v>
      </c>
      <c r="N129" s="15" t="s">
        <v>273</v>
      </c>
      <c r="O129" s="15" t="s">
        <v>799</v>
      </c>
      <c r="P129" s="15" t="s">
        <v>8</v>
      </c>
      <c r="Q129" s="15" t="s">
        <v>7</v>
      </c>
      <c r="R129" s="15" t="s">
        <v>6</v>
      </c>
      <c r="S129" s="15" t="s">
        <v>5</v>
      </c>
      <c r="T129" s="15" t="s">
        <v>4</v>
      </c>
      <c r="U129" s="15" t="s">
        <v>811</v>
      </c>
      <c r="V129" s="15" t="s">
        <v>695</v>
      </c>
      <c r="W129" s="15" t="s">
        <v>779</v>
      </c>
      <c r="X129" s="15" t="s">
        <v>0</v>
      </c>
      <c r="Y129" s="17">
        <f t="shared" si="2"/>
        <v>7.9580555555555561</v>
      </c>
      <c r="Z129" s="17">
        <f t="shared" si="3"/>
        <v>3.177777777777778</v>
      </c>
      <c r="AA129" s="23">
        <f>D129-'Datos Curos'!$L$10*'L1 Corr Deriva1'!Z129</f>
        <v>1667.990663757857</v>
      </c>
    </row>
    <row r="130" spans="1:27" x14ac:dyDescent="0.25">
      <c r="A130" s="15" t="s">
        <v>700</v>
      </c>
      <c r="B130" s="15" t="s">
        <v>19</v>
      </c>
      <c r="C130" s="15" t="s">
        <v>823</v>
      </c>
      <c r="D130" s="15">
        <v>1667.9939999999999</v>
      </c>
      <c r="E130" s="15">
        <v>1</v>
      </c>
      <c r="F130" s="15" t="s">
        <v>822</v>
      </c>
      <c r="G130" s="15" t="s">
        <v>44</v>
      </c>
      <c r="H130" s="15">
        <v>1645.9690000000001</v>
      </c>
      <c r="I130" s="15" t="s">
        <v>769</v>
      </c>
      <c r="J130" s="15" t="s">
        <v>557</v>
      </c>
      <c r="K130" s="15" t="s">
        <v>821</v>
      </c>
      <c r="L130" s="15" t="s">
        <v>820</v>
      </c>
      <c r="M130" s="15" t="s">
        <v>66</v>
      </c>
      <c r="N130" s="15" t="s">
        <v>819</v>
      </c>
      <c r="O130" s="15" t="s">
        <v>799</v>
      </c>
      <c r="P130" s="15" t="s">
        <v>8</v>
      </c>
      <c r="Q130" s="15" t="s">
        <v>7</v>
      </c>
      <c r="R130" s="15" t="s">
        <v>6</v>
      </c>
      <c r="S130" s="15" t="s">
        <v>5</v>
      </c>
      <c r="T130" s="15" t="s">
        <v>4</v>
      </c>
      <c r="U130" s="15" t="s">
        <v>811</v>
      </c>
      <c r="V130" s="15" t="s">
        <v>695</v>
      </c>
      <c r="W130" s="15" t="s">
        <v>803</v>
      </c>
      <c r="X130" s="15" t="s">
        <v>0</v>
      </c>
      <c r="Y130" s="17">
        <f t="shared" si="2"/>
        <v>7.9622222222222225</v>
      </c>
      <c r="Z130" s="17">
        <f t="shared" si="3"/>
        <v>3.1819444444444445</v>
      </c>
      <c r="AA130" s="23">
        <f>D130-'Datos Curos'!$L$10*'L1 Corr Deriva1'!Z130</f>
        <v>1667.9909597767703</v>
      </c>
    </row>
    <row r="131" spans="1:27" x14ac:dyDescent="0.25">
      <c r="A131" s="15" t="s">
        <v>700</v>
      </c>
      <c r="B131" s="15" t="s">
        <v>19</v>
      </c>
      <c r="C131" s="15" t="s">
        <v>818</v>
      </c>
      <c r="D131" s="15">
        <v>1667.9922999999999</v>
      </c>
      <c r="E131" s="15">
        <v>1</v>
      </c>
      <c r="F131" s="15" t="s">
        <v>147</v>
      </c>
      <c r="G131" s="15" t="s">
        <v>146</v>
      </c>
      <c r="H131" s="15">
        <v>1645.9681</v>
      </c>
      <c r="I131" s="15" t="s">
        <v>411</v>
      </c>
      <c r="J131" s="15" t="s">
        <v>576</v>
      </c>
      <c r="K131" s="15" t="s">
        <v>817</v>
      </c>
      <c r="L131" s="15" t="s">
        <v>816</v>
      </c>
      <c r="M131" s="15" t="s">
        <v>82</v>
      </c>
      <c r="N131" s="15" t="s">
        <v>456</v>
      </c>
      <c r="O131" s="15" t="s">
        <v>799</v>
      </c>
      <c r="P131" s="15" t="s">
        <v>8</v>
      </c>
      <c r="Q131" s="15" t="s">
        <v>7</v>
      </c>
      <c r="R131" s="15" t="s">
        <v>6</v>
      </c>
      <c r="S131" s="15" t="s">
        <v>5</v>
      </c>
      <c r="T131" s="15" t="s">
        <v>4</v>
      </c>
      <c r="U131" s="15" t="s">
        <v>305</v>
      </c>
      <c r="V131" s="15" t="s">
        <v>695</v>
      </c>
      <c r="W131" s="15" t="s">
        <v>779</v>
      </c>
      <c r="X131" s="15" t="s">
        <v>0</v>
      </c>
      <c r="Y131" s="17">
        <f t="shared" ref="Y131:Y194" si="4">HOUR(C131)+MINUTE(C131)/60+SECOND(C131)/3600</f>
        <v>7.966388888888889</v>
      </c>
      <c r="Z131" s="17">
        <f t="shared" si="3"/>
        <v>3.1861111111111109</v>
      </c>
      <c r="AA131" s="23">
        <f>D131-'Datos Curos'!$L$10*'L1 Corr Deriva1'!Z131</f>
        <v>1667.9892557956834</v>
      </c>
    </row>
    <row r="132" spans="1:27" x14ac:dyDescent="0.25">
      <c r="A132" s="15" t="s">
        <v>700</v>
      </c>
      <c r="B132" s="15" t="s">
        <v>19</v>
      </c>
      <c r="C132" s="15" t="s">
        <v>815</v>
      </c>
      <c r="D132" s="15">
        <v>1667.9937</v>
      </c>
      <c r="E132" s="15">
        <v>1</v>
      </c>
      <c r="F132" s="15" t="s">
        <v>301</v>
      </c>
      <c r="G132" s="15" t="s">
        <v>300</v>
      </c>
      <c r="H132" s="15">
        <v>1645.9695999999999</v>
      </c>
      <c r="I132" s="15" t="s">
        <v>814</v>
      </c>
      <c r="J132" s="15" t="s">
        <v>552</v>
      </c>
      <c r="K132" s="15" t="s">
        <v>813</v>
      </c>
      <c r="L132" s="15" t="s">
        <v>812</v>
      </c>
      <c r="M132" s="15" t="s">
        <v>56</v>
      </c>
      <c r="N132" s="15" t="s">
        <v>456</v>
      </c>
      <c r="O132" s="15" t="s">
        <v>799</v>
      </c>
      <c r="P132" s="15" t="s">
        <v>8</v>
      </c>
      <c r="Q132" s="15" t="s">
        <v>7</v>
      </c>
      <c r="R132" s="15" t="s">
        <v>6</v>
      </c>
      <c r="S132" s="15" t="s">
        <v>5</v>
      </c>
      <c r="T132" s="15" t="s">
        <v>4</v>
      </c>
      <c r="U132" s="15" t="s">
        <v>811</v>
      </c>
      <c r="V132" s="15" t="s">
        <v>695</v>
      </c>
      <c r="W132" s="15" t="s">
        <v>779</v>
      </c>
      <c r="X132" s="15" t="s">
        <v>0</v>
      </c>
      <c r="Y132" s="17">
        <f t="shared" si="4"/>
        <v>7.9705555555555554</v>
      </c>
      <c r="Z132" s="17">
        <f t="shared" ref="Z132:Z195" si="5">Y132-$Y$2</f>
        <v>3.1902777777777773</v>
      </c>
      <c r="AA132" s="23">
        <f>D132-'Datos Curos'!$L$10*'L1 Corr Deriva1'!Z132</f>
        <v>1667.9906518145967</v>
      </c>
    </row>
    <row r="133" spans="1:27" x14ac:dyDescent="0.25">
      <c r="A133" s="15" t="s">
        <v>700</v>
      </c>
      <c r="B133" s="15" t="s">
        <v>19</v>
      </c>
      <c r="C133" s="15" t="s">
        <v>810</v>
      </c>
      <c r="D133" s="15">
        <v>1667.9938999999999</v>
      </c>
      <c r="E133" s="15">
        <v>1</v>
      </c>
      <c r="F133" s="15" t="s">
        <v>242</v>
      </c>
      <c r="G133" s="15" t="s">
        <v>390</v>
      </c>
      <c r="H133" s="15">
        <v>1645.9703999999999</v>
      </c>
      <c r="I133" s="15" t="s">
        <v>360</v>
      </c>
      <c r="J133" s="15" t="s">
        <v>607</v>
      </c>
      <c r="K133" s="15" t="s">
        <v>809</v>
      </c>
      <c r="L133" s="15" t="s">
        <v>808</v>
      </c>
      <c r="M133" s="15" t="s">
        <v>66</v>
      </c>
      <c r="N133" s="15" t="s">
        <v>807</v>
      </c>
      <c r="O133" s="15" t="s">
        <v>799</v>
      </c>
      <c r="P133" s="15" t="s">
        <v>8</v>
      </c>
      <c r="Q133" s="15" t="s">
        <v>7</v>
      </c>
      <c r="R133" s="15" t="s">
        <v>6</v>
      </c>
      <c r="S133" s="15" t="s">
        <v>5</v>
      </c>
      <c r="T133" s="15" t="s">
        <v>4</v>
      </c>
      <c r="U133" s="15" t="s">
        <v>305</v>
      </c>
      <c r="V133" s="15" t="s">
        <v>695</v>
      </c>
      <c r="W133" s="15" t="s">
        <v>803</v>
      </c>
      <c r="X133" s="15" t="s">
        <v>0</v>
      </c>
      <c r="Y133" s="17">
        <f t="shared" si="4"/>
        <v>7.9747222222222227</v>
      </c>
      <c r="Z133" s="17">
        <f t="shared" si="5"/>
        <v>3.1944444444444446</v>
      </c>
      <c r="AA133" s="23">
        <f>D133-'Datos Curos'!$L$10*'L1 Corr Deriva1'!Z133</f>
        <v>1667.9908478335101</v>
      </c>
    </row>
    <row r="134" spans="1:27" x14ac:dyDescent="0.25">
      <c r="A134" s="15" t="s">
        <v>700</v>
      </c>
      <c r="B134" s="15" t="s">
        <v>19</v>
      </c>
      <c r="C134" s="15" t="s">
        <v>806</v>
      </c>
      <c r="D134" s="15">
        <v>1667.9939999999999</v>
      </c>
      <c r="E134" s="15">
        <v>1</v>
      </c>
      <c r="F134" s="15" t="s">
        <v>474</v>
      </c>
      <c r="G134" s="15" t="s">
        <v>325</v>
      </c>
      <c r="H134" s="15">
        <v>1645.9711</v>
      </c>
      <c r="I134" s="15" t="s">
        <v>705</v>
      </c>
      <c r="J134" s="15" t="s">
        <v>742</v>
      </c>
      <c r="K134" s="15" t="s">
        <v>805</v>
      </c>
      <c r="L134" s="15" t="s">
        <v>804</v>
      </c>
      <c r="M134" s="15" t="s">
        <v>82</v>
      </c>
      <c r="N134" s="15" t="s">
        <v>219</v>
      </c>
      <c r="O134" s="15" t="s">
        <v>799</v>
      </c>
      <c r="P134" s="15" t="s">
        <v>8</v>
      </c>
      <c r="Q134" s="15" t="s">
        <v>7</v>
      </c>
      <c r="R134" s="15" t="s">
        <v>6</v>
      </c>
      <c r="S134" s="15" t="s">
        <v>5</v>
      </c>
      <c r="T134" s="15" t="s">
        <v>4</v>
      </c>
      <c r="U134" s="15" t="s">
        <v>305</v>
      </c>
      <c r="V134" s="15" t="s">
        <v>695</v>
      </c>
      <c r="W134" s="15" t="s">
        <v>803</v>
      </c>
      <c r="X134" s="15" t="s">
        <v>0</v>
      </c>
      <c r="Y134" s="17">
        <f t="shared" si="4"/>
        <v>7.9788888888888891</v>
      </c>
      <c r="Z134" s="17">
        <f t="shared" si="5"/>
        <v>3.1986111111111111</v>
      </c>
      <c r="AA134" s="23">
        <f>D134-'Datos Curos'!$L$10*'L1 Corr Deriva1'!Z134</f>
        <v>1667.9909438524232</v>
      </c>
    </row>
    <row r="135" spans="1:27" x14ac:dyDescent="0.25">
      <c r="A135" s="15" t="s">
        <v>700</v>
      </c>
      <c r="B135" s="15" t="s">
        <v>19</v>
      </c>
      <c r="C135" s="15" t="s">
        <v>802</v>
      </c>
      <c r="D135" s="15">
        <v>1667.9981</v>
      </c>
      <c r="E135" s="15">
        <v>1</v>
      </c>
      <c r="F135" s="15" t="s">
        <v>378</v>
      </c>
      <c r="G135" s="15" t="s">
        <v>361</v>
      </c>
      <c r="H135" s="15">
        <v>1645.9755</v>
      </c>
      <c r="I135" s="15" t="s">
        <v>435</v>
      </c>
      <c r="J135" s="15" t="s">
        <v>704</v>
      </c>
      <c r="K135" s="15" t="s">
        <v>801</v>
      </c>
      <c r="L135" s="15" t="s">
        <v>800</v>
      </c>
      <c r="M135" s="15" t="s">
        <v>56</v>
      </c>
      <c r="N135" s="15" t="s">
        <v>443</v>
      </c>
      <c r="O135" s="15" t="s">
        <v>799</v>
      </c>
      <c r="P135" s="15" t="s">
        <v>8</v>
      </c>
      <c r="Q135" s="15" t="s">
        <v>7</v>
      </c>
      <c r="R135" s="15" t="s">
        <v>6</v>
      </c>
      <c r="S135" s="15" t="s">
        <v>5</v>
      </c>
      <c r="T135" s="15" t="s">
        <v>4</v>
      </c>
      <c r="U135" s="15" t="s">
        <v>305</v>
      </c>
      <c r="V135" s="15" t="s">
        <v>695</v>
      </c>
      <c r="W135" s="15" t="s">
        <v>779</v>
      </c>
      <c r="X135" s="15" t="s">
        <v>0</v>
      </c>
      <c r="Y135" s="17">
        <f t="shared" si="4"/>
        <v>7.9830555555555556</v>
      </c>
      <c r="Z135" s="17">
        <f t="shared" si="5"/>
        <v>3.2027777777777775</v>
      </c>
      <c r="AA135" s="23">
        <f>D135-'Datos Curos'!$L$10*'L1 Corr Deriva1'!Z135</f>
        <v>1667.9950398713368</v>
      </c>
    </row>
    <row r="136" spans="1:27" x14ac:dyDescent="0.25">
      <c r="A136" s="15" t="s">
        <v>700</v>
      </c>
      <c r="B136" s="15" t="s">
        <v>19</v>
      </c>
      <c r="C136" s="15" t="s">
        <v>798</v>
      </c>
      <c r="D136" s="15">
        <v>1667.9965</v>
      </c>
      <c r="E136" s="15">
        <v>1</v>
      </c>
      <c r="F136" s="15" t="s">
        <v>288</v>
      </c>
      <c r="G136" s="15" t="s">
        <v>44</v>
      </c>
      <c r="H136" s="15">
        <v>1645.9744000000001</v>
      </c>
      <c r="I136" s="15" t="s">
        <v>206</v>
      </c>
      <c r="J136" s="15" t="s">
        <v>576</v>
      </c>
      <c r="K136" s="15" t="s">
        <v>228</v>
      </c>
      <c r="L136" s="15" t="s">
        <v>797</v>
      </c>
      <c r="M136" s="15" t="s">
        <v>82</v>
      </c>
      <c r="N136" s="15" t="s">
        <v>439</v>
      </c>
      <c r="O136" s="15" t="s">
        <v>722</v>
      </c>
      <c r="P136" s="15" t="s">
        <v>8</v>
      </c>
      <c r="Q136" s="15" t="s">
        <v>7</v>
      </c>
      <c r="R136" s="15" t="s">
        <v>6</v>
      </c>
      <c r="S136" s="15" t="s">
        <v>5</v>
      </c>
      <c r="T136" s="15" t="s">
        <v>4</v>
      </c>
      <c r="U136" s="15" t="s">
        <v>305</v>
      </c>
      <c r="V136" s="15" t="s">
        <v>695</v>
      </c>
      <c r="W136" s="15" t="s">
        <v>779</v>
      </c>
      <c r="X136" s="15" t="s">
        <v>0</v>
      </c>
      <c r="Y136" s="17">
        <f t="shared" si="4"/>
        <v>7.987222222222222</v>
      </c>
      <c r="Z136" s="17">
        <f t="shared" si="5"/>
        <v>3.2069444444444439</v>
      </c>
      <c r="AA136" s="23">
        <f>D136-'Datos Curos'!$L$10*'L1 Corr Deriva1'!Z136</f>
        <v>1667.9934358902499</v>
      </c>
    </row>
    <row r="137" spans="1:27" x14ac:dyDescent="0.25">
      <c r="A137" s="15" t="s">
        <v>700</v>
      </c>
      <c r="B137" s="15" t="s">
        <v>19</v>
      </c>
      <c r="C137" s="15" t="s">
        <v>796</v>
      </c>
      <c r="D137" s="15">
        <v>1667.9938999999999</v>
      </c>
      <c r="E137" s="15">
        <v>1</v>
      </c>
      <c r="F137" s="15" t="s">
        <v>326</v>
      </c>
      <c r="G137" s="15" t="s">
        <v>325</v>
      </c>
      <c r="H137" s="15">
        <v>1645.9718</v>
      </c>
      <c r="I137" s="15" t="s">
        <v>795</v>
      </c>
      <c r="J137" s="15" t="s">
        <v>725</v>
      </c>
      <c r="K137" s="15" t="s">
        <v>794</v>
      </c>
      <c r="L137" s="15" t="s">
        <v>793</v>
      </c>
      <c r="M137" s="15" t="s">
        <v>56</v>
      </c>
      <c r="N137" s="15" t="s">
        <v>227</v>
      </c>
      <c r="O137" s="15" t="s">
        <v>722</v>
      </c>
      <c r="P137" s="15" t="s">
        <v>8</v>
      </c>
      <c r="Q137" s="15" t="s">
        <v>7</v>
      </c>
      <c r="R137" s="15" t="s">
        <v>6</v>
      </c>
      <c r="S137" s="15" t="s">
        <v>5</v>
      </c>
      <c r="T137" s="15" t="s">
        <v>4</v>
      </c>
      <c r="U137" s="15" t="s">
        <v>305</v>
      </c>
      <c r="V137" s="15" t="s">
        <v>695</v>
      </c>
      <c r="W137" s="15" t="s">
        <v>779</v>
      </c>
      <c r="X137" s="15" t="s">
        <v>0</v>
      </c>
      <c r="Y137" s="17">
        <f t="shared" si="4"/>
        <v>7.9913888888888893</v>
      </c>
      <c r="Z137" s="17">
        <f t="shared" si="5"/>
        <v>3.2111111111111112</v>
      </c>
      <c r="AA137" s="23">
        <f>D137-'Datos Curos'!$L$10*'L1 Corr Deriva1'!Z137</f>
        <v>1667.9908319091633</v>
      </c>
    </row>
    <row r="138" spans="1:27" x14ac:dyDescent="0.25">
      <c r="A138" s="15" t="s">
        <v>700</v>
      </c>
      <c r="B138" s="15" t="s">
        <v>19</v>
      </c>
      <c r="C138" s="15" t="s">
        <v>792</v>
      </c>
      <c r="D138" s="15">
        <v>1667.9974</v>
      </c>
      <c r="E138" s="15">
        <v>1</v>
      </c>
      <c r="F138" s="15" t="s">
        <v>474</v>
      </c>
      <c r="G138" s="15" t="s">
        <v>325</v>
      </c>
      <c r="H138" s="15">
        <v>1645.9761000000001</v>
      </c>
      <c r="I138" s="15" t="s">
        <v>402</v>
      </c>
      <c r="J138" s="15" t="s">
        <v>756</v>
      </c>
      <c r="K138" s="15" t="s">
        <v>791</v>
      </c>
      <c r="L138" s="15" t="s">
        <v>790</v>
      </c>
      <c r="M138" s="15" t="s">
        <v>82</v>
      </c>
      <c r="N138" s="15" t="s">
        <v>635</v>
      </c>
      <c r="O138" s="15" t="s">
        <v>722</v>
      </c>
      <c r="P138" s="15" t="s">
        <v>8</v>
      </c>
      <c r="Q138" s="15" t="s">
        <v>7</v>
      </c>
      <c r="R138" s="15" t="s">
        <v>6</v>
      </c>
      <c r="S138" s="15" t="s">
        <v>5</v>
      </c>
      <c r="T138" s="15" t="s">
        <v>4</v>
      </c>
      <c r="U138" s="15" t="s">
        <v>305</v>
      </c>
      <c r="V138" s="15" t="s">
        <v>695</v>
      </c>
      <c r="W138" s="15" t="s">
        <v>779</v>
      </c>
      <c r="X138" s="15" t="s">
        <v>0</v>
      </c>
      <c r="Y138" s="17">
        <f t="shared" si="4"/>
        <v>7.9955555555555557</v>
      </c>
      <c r="Z138" s="17">
        <f t="shared" si="5"/>
        <v>3.2152777777777777</v>
      </c>
      <c r="AA138" s="23">
        <f>D138-'Datos Curos'!$L$10*'L1 Corr Deriva1'!Z138</f>
        <v>1667.9943279280765</v>
      </c>
    </row>
    <row r="139" spans="1:27" x14ac:dyDescent="0.25">
      <c r="A139" s="15" t="s">
        <v>700</v>
      </c>
      <c r="B139" s="15" t="s">
        <v>19</v>
      </c>
      <c r="C139" s="15" t="s">
        <v>789</v>
      </c>
      <c r="D139" s="15">
        <v>1667.9937</v>
      </c>
      <c r="E139" s="15">
        <v>1</v>
      </c>
      <c r="F139" s="15" t="s">
        <v>788</v>
      </c>
      <c r="G139" s="15" t="s">
        <v>579</v>
      </c>
      <c r="H139" s="15">
        <v>1645.9725000000001</v>
      </c>
      <c r="I139" s="15" t="s">
        <v>299</v>
      </c>
      <c r="J139" s="15" t="s">
        <v>518</v>
      </c>
      <c r="K139" s="15" t="s">
        <v>588</v>
      </c>
      <c r="L139" s="15" t="s">
        <v>787</v>
      </c>
      <c r="M139" s="15" t="s">
        <v>11</v>
      </c>
      <c r="N139" s="15" t="s">
        <v>191</v>
      </c>
      <c r="O139" s="15" t="s">
        <v>722</v>
      </c>
      <c r="P139" s="15" t="s">
        <v>8</v>
      </c>
      <c r="Q139" s="15" t="s">
        <v>7</v>
      </c>
      <c r="R139" s="15" t="s">
        <v>6</v>
      </c>
      <c r="S139" s="15" t="s">
        <v>5</v>
      </c>
      <c r="T139" s="15" t="s">
        <v>4</v>
      </c>
      <c r="U139" s="15" t="s">
        <v>305</v>
      </c>
      <c r="V139" s="15" t="s">
        <v>695</v>
      </c>
      <c r="W139" s="15" t="s">
        <v>779</v>
      </c>
      <c r="X139" s="15" t="s">
        <v>0</v>
      </c>
      <c r="Y139" s="17">
        <f t="shared" si="4"/>
        <v>7.9997222222222222</v>
      </c>
      <c r="Z139" s="17">
        <f t="shared" si="5"/>
        <v>3.2194444444444441</v>
      </c>
      <c r="AA139" s="23">
        <f>D139-'Datos Curos'!$L$10*'L1 Corr Deriva1'!Z139</f>
        <v>1667.9906239469897</v>
      </c>
    </row>
    <row r="140" spans="1:27" x14ac:dyDescent="0.25">
      <c r="A140" s="15" t="s">
        <v>700</v>
      </c>
      <c r="B140" s="15" t="s">
        <v>19</v>
      </c>
      <c r="C140" s="15" t="s">
        <v>786</v>
      </c>
      <c r="D140" s="15">
        <v>1667.999</v>
      </c>
      <c r="E140" s="15">
        <v>1</v>
      </c>
      <c r="F140" s="15" t="s">
        <v>398</v>
      </c>
      <c r="G140" s="15" t="s">
        <v>146</v>
      </c>
      <c r="H140" s="15">
        <v>1645.9784</v>
      </c>
      <c r="I140" s="15" t="s">
        <v>350</v>
      </c>
      <c r="J140" s="15" t="s">
        <v>785</v>
      </c>
      <c r="K140" s="15" t="s">
        <v>784</v>
      </c>
      <c r="L140" s="15" t="s">
        <v>783</v>
      </c>
      <c r="M140" s="15" t="s">
        <v>11</v>
      </c>
      <c r="N140" s="15" t="s">
        <v>183</v>
      </c>
      <c r="O140" s="15" t="s">
        <v>722</v>
      </c>
      <c r="P140" s="15" t="s">
        <v>8</v>
      </c>
      <c r="Q140" s="15" t="s">
        <v>7</v>
      </c>
      <c r="R140" s="15" t="s">
        <v>6</v>
      </c>
      <c r="S140" s="15" t="s">
        <v>5</v>
      </c>
      <c r="T140" s="15" t="s">
        <v>4</v>
      </c>
      <c r="U140" s="15" t="s">
        <v>305</v>
      </c>
      <c r="V140" s="15" t="s">
        <v>695</v>
      </c>
      <c r="W140" s="15" t="s">
        <v>763</v>
      </c>
      <c r="X140" s="15" t="s">
        <v>0</v>
      </c>
      <c r="Y140" s="17">
        <f t="shared" si="4"/>
        <v>8.0038888888888895</v>
      </c>
      <c r="Z140" s="17">
        <f t="shared" si="5"/>
        <v>3.2236111111111114</v>
      </c>
      <c r="AA140" s="23">
        <f>D140-'Datos Curos'!$L$10*'L1 Corr Deriva1'!Z140</f>
        <v>1667.9959199659031</v>
      </c>
    </row>
    <row r="141" spans="1:27" x14ac:dyDescent="0.25">
      <c r="A141" s="15" t="s">
        <v>700</v>
      </c>
      <c r="B141" s="15" t="s">
        <v>19</v>
      </c>
      <c r="C141" s="15" t="s">
        <v>782</v>
      </c>
      <c r="D141" s="15">
        <v>1667.9914000000001</v>
      </c>
      <c r="E141" s="15">
        <v>1</v>
      </c>
      <c r="F141" s="15" t="s">
        <v>738</v>
      </c>
      <c r="G141" s="15" t="s">
        <v>174</v>
      </c>
      <c r="H141" s="15">
        <v>1645.9708000000001</v>
      </c>
      <c r="I141" s="15" t="s">
        <v>728</v>
      </c>
      <c r="J141" s="15" t="s">
        <v>781</v>
      </c>
      <c r="K141" s="15" t="s">
        <v>48</v>
      </c>
      <c r="L141" s="15" t="s">
        <v>780</v>
      </c>
      <c r="M141" s="15" t="s">
        <v>82</v>
      </c>
      <c r="N141" s="15" t="s">
        <v>170</v>
      </c>
      <c r="O141" s="15" t="s">
        <v>722</v>
      </c>
      <c r="P141" s="15" t="s">
        <v>8</v>
      </c>
      <c r="Q141" s="15" t="s">
        <v>7</v>
      </c>
      <c r="R141" s="15" t="s">
        <v>6</v>
      </c>
      <c r="S141" s="15" t="s">
        <v>5</v>
      </c>
      <c r="T141" s="15" t="s">
        <v>4</v>
      </c>
      <c r="U141" s="15" t="s">
        <v>305</v>
      </c>
      <c r="V141" s="15" t="s">
        <v>695</v>
      </c>
      <c r="W141" s="15" t="s">
        <v>779</v>
      </c>
      <c r="X141" s="15" t="s">
        <v>0</v>
      </c>
      <c r="Y141" s="17">
        <f t="shared" si="4"/>
        <v>8.0080555555555559</v>
      </c>
      <c r="Z141" s="17">
        <f t="shared" si="5"/>
        <v>3.2277777777777779</v>
      </c>
      <c r="AA141" s="23">
        <f>D141-'Datos Curos'!$L$10*'L1 Corr Deriva1'!Z141</f>
        <v>1667.9883159848164</v>
      </c>
    </row>
    <row r="142" spans="1:27" x14ac:dyDescent="0.25">
      <c r="A142" s="15" t="s">
        <v>700</v>
      </c>
      <c r="B142" s="15" t="s">
        <v>19</v>
      </c>
      <c r="C142" s="15" t="s">
        <v>778</v>
      </c>
      <c r="D142" s="15">
        <v>1667.9991</v>
      </c>
      <c r="E142" s="15">
        <v>1</v>
      </c>
      <c r="F142" s="15" t="s">
        <v>720</v>
      </c>
      <c r="G142" s="15" t="s">
        <v>174</v>
      </c>
      <c r="H142" s="15">
        <v>1645.9798000000001</v>
      </c>
      <c r="I142" s="15" t="s">
        <v>757</v>
      </c>
      <c r="J142" s="15" t="s">
        <v>725</v>
      </c>
      <c r="K142" s="15" t="s">
        <v>777</v>
      </c>
      <c r="L142" s="15" t="s">
        <v>776</v>
      </c>
      <c r="M142" s="15" t="s">
        <v>82</v>
      </c>
      <c r="N142" s="15" t="s">
        <v>122</v>
      </c>
      <c r="O142" s="15" t="s">
        <v>722</v>
      </c>
      <c r="P142" s="15" t="s">
        <v>8</v>
      </c>
      <c r="Q142" s="15" t="s">
        <v>7</v>
      </c>
      <c r="R142" s="15" t="s">
        <v>6</v>
      </c>
      <c r="S142" s="15" t="s">
        <v>5</v>
      </c>
      <c r="T142" s="15" t="s">
        <v>4</v>
      </c>
      <c r="U142" s="15" t="s">
        <v>305</v>
      </c>
      <c r="V142" s="15" t="s">
        <v>695</v>
      </c>
      <c r="W142" s="15" t="s">
        <v>763</v>
      </c>
      <c r="X142" s="15" t="s">
        <v>0</v>
      </c>
      <c r="Y142" s="17">
        <f t="shared" si="4"/>
        <v>8.0122222222222224</v>
      </c>
      <c r="Z142" s="17">
        <f t="shared" si="5"/>
        <v>3.2319444444444443</v>
      </c>
      <c r="AA142" s="23">
        <f>D142-'Datos Curos'!$L$10*'L1 Corr Deriva1'!Z142</f>
        <v>1667.9960120037297</v>
      </c>
    </row>
    <row r="143" spans="1:27" x14ac:dyDescent="0.25">
      <c r="A143" s="15" t="s">
        <v>700</v>
      </c>
      <c r="B143" s="15" t="s">
        <v>19</v>
      </c>
      <c r="C143" s="15" t="s">
        <v>775</v>
      </c>
      <c r="D143" s="15">
        <v>1667.9931999999999</v>
      </c>
      <c r="E143" s="15">
        <v>1</v>
      </c>
      <c r="F143" s="15" t="s">
        <v>729</v>
      </c>
      <c r="G143" s="15" t="s">
        <v>312</v>
      </c>
      <c r="H143" s="15">
        <v>1645.9739999999999</v>
      </c>
      <c r="I143" s="15" t="s">
        <v>360</v>
      </c>
      <c r="J143" s="15" t="s">
        <v>552</v>
      </c>
      <c r="K143" s="15" t="s">
        <v>774</v>
      </c>
      <c r="L143" s="15" t="s">
        <v>773</v>
      </c>
      <c r="M143" s="15" t="s">
        <v>82</v>
      </c>
      <c r="N143" s="15" t="s">
        <v>122</v>
      </c>
      <c r="O143" s="15" t="s">
        <v>722</v>
      </c>
      <c r="P143" s="15" t="s">
        <v>8</v>
      </c>
      <c r="Q143" s="15" t="s">
        <v>7</v>
      </c>
      <c r="R143" s="15" t="s">
        <v>6</v>
      </c>
      <c r="S143" s="15" t="s">
        <v>5</v>
      </c>
      <c r="T143" s="15" t="s">
        <v>4</v>
      </c>
      <c r="U143" s="15" t="s">
        <v>305</v>
      </c>
      <c r="V143" s="15" t="s">
        <v>695</v>
      </c>
      <c r="W143" s="15" t="s">
        <v>763</v>
      </c>
      <c r="X143" s="15" t="s">
        <v>0</v>
      </c>
      <c r="Y143" s="17">
        <f t="shared" si="4"/>
        <v>8.0163888888888888</v>
      </c>
      <c r="Z143" s="17">
        <f t="shared" si="5"/>
        <v>3.2361111111111107</v>
      </c>
      <c r="AA143" s="23">
        <f>D143-'Datos Curos'!$L$10*'L1 Corr Deriva1'!Z143</f>
        <v>1667.9901080226427</v>
      </c>
    </row>
    <row r="144" spans="1:27" x14ac:dyDescent="0.25">
      <c r="A144" s="15" t="s">
        <v>700</v>
      </c>
      <c r="B144" s="15" t="s">
        <v>19</v>
      </c>
      <c r="C144" s="15" t="s">
        <v>772</v>
      </c>
      <c r="D144" s="15">
        <v>1667.9927</v>
      </c>
      <c r="E144" s="15">
        <v>1</v>
      </c>
      <c r="F144" s="15" t="s">
        <v>147</v>
      </c>
      <c r="G144" s="15" t="s">
        <v>146</v>
      </c>
      <c r="H144" s="15">
        <v>1645.9742000000001</v>
      </c>
      <c r="I144" s="15" t="s">
        <v>425</v>
      </c>
      <c r="J144" s="15" t="s">
        <v>607</v>
      </c>
      <c r="K144" s="15" t="s">
        <v>406</v>
      </c>
      <c r="L144" s="15" t="s">
        <v>771</v>
      </c>
      <c r="M144" s="15" t="s">
        <v>66</v>
      </c>
      <c r="N144" s="15" t="s">
        <v>393</v>
      </c>
      <c r="O144" s="15" t="s">
        <v>722</v>
      </c>
      <c r="P144" s="15" t="s">
        <v>8</v>
      </c>
      <c r="Q144" s="15" t="s">
        <v>7</v>
      </c>
      <c r="R144" s="15" t="s">
        <v>6</v>
      </c>
      <c r="S144" s="15" t="s">
        <v>5</v>
      </c>
      <c r="T144" s="15" t="s">
        <v>4</v>
      </c>
      <c r="U144" s="15" t="s">
        <v>305</v>
      </c>
      <c r="V144" s="15" t="s">
        <v>695</v>
      </c>
      <c r="W144" s="15" t="s">
        <v>763</v>
      </c>
      <c r="X144" s="15" t="s">
        <v>0</v>
      </c>
      <c r="Y144" s="17">
        <f t="shared" si="4"/>
        <v>8.020555555555557</v>
      </c>
      <c r="Z144" s="17">
        <f t="shared" si="5"/>
        <v>3.2402777777777789</v>
      </c>
      <c r="AA144" s="23">
        <f>D144-'Datos Curos'!$L$10*'L1 Corr Deriva1'!Z144</f>
        <v>1667.989604041556</v>
      </c>
    </row>
    <row r="145" spans="1:27" x14ac:dyDescent="0.25">
      <c r="A145" s="15" t="s">
        <v>700</v>
      </c>
      <c r="B145" s="15" t="s">
        <v>19</v>
      </c>
      <c r="C145" s="15" t="s">
        <v>770</v>
      </c>
      <c r="D145" s="15">
        <v>1667.9925000000001</v>
      </c>
      <c r="E145" s="15">
        <v>1</v>
      </c>
      <c r="F145" s="15" t="s">
        <v>480</v>
      </c>
      <c r="G145" s="15" t="s">
        <v>346</v>
      </c>
      <c r="H145" s="15">
        <v>1645.9748</v>
      </c>
      <c r="I145" s="15" t="s">
        <v>769</v>
      </c>
      <c r="J145" s="15" t="s">
        <v>768</v>
      </c>
      <c r="K145" s="15" t="s">
        <v>588</v>
      </c>
      <c r="L145" s="15" t="s">
        <v>767</v>
      </c>
      <c r="M145" s="15" t="s">
        <v>450</v>
      </c>
      <c r="N145" s="15" t="s">
        <v>90</v>
      </c>
      <c r="O145" s="15" t="s">
        <v>722</v>
      </c>
      <c r="P145" s="15" t="s">
        <v>8</v>
      </c>
      <c r="Q145" s="15" t="s">
        <v>7</v>
      </c>
      <c r="R145" s="15" t="s">
        <v>6</v>
      </c>
      <c r="S145" s="15" t="s">
        <v>5</v>
      </c>
      <c r="T145" s="15" t="s">
        <v>4</v>
      </c>
      <c r="U145" s="15" t="s">
        <v>305</v>
      </c>
      <c r="V145" s="15" t="s">
        <v>695</v>
      </c>
      <c r="W145" s="15" t="s">
        <v>763</v>
      </c>
      <c r="X145" s="15" t="s">
        <v>0</v>
      </c>
      <c r="Y145" s="17">
        <f t="shared" si="4"/>
        <v>8.0247222222222234</v>
      </c>
      <c r="Z145" s="17">
        <f t="shared" si="5"/>
        <v>3.2444444444444454</v>
      </c>
      <c r="AA145" s="23">
        <f>D145-'Datos Curos'!$L$10*'L1 Corr Deriva1'!Z145</f>
        <v>1667.9894000604695</v>
      </c>
    </row>
    <row r="146" spans="1:27" x14ac:dyDescent="0.25">
      <c r="A146" s="15" t="s">
        <v>700</v>
      </c>
      <c r="B146" s="15" t="s">
        <v>19</v>
      </c>
      <c r="C146" s="15" t="s">
        <v>766</v>
      </c>
      <c r="D146" s="15">
        <v>1667.9921999999999</v>
      </c>
      <c r="E146" s="15">
        <v>1</v>
      </c>
      <c r="F146" s="15" t="s">
        <v>540</v>
      </c>
      <c r="G146" s="15" t="s">
        <v>146</v>
      </c>
      <c r="H146" s="15">
        <v>1645.9746</v>
      </c>
      <c r="I146" s="15" t="s">
        <v>728</v>
      </c>
      <c r="J146" s="15" t="s">
        <v>518</v>
      </c>
      <c r="K146" s="15" t="s">
        <v>765</v>
      </c>
      <c r="L146" s="15" t="s">
        <v>764</v>
      </c>
      <c r="M146" s="15" t="s">
        <v>56</v>
      </c>
      <c r="N146" s="15" t="s">
        <v>74</v>
      </c>
      <c r="O146" s="15" t="s">
        <v>722</v>
      </c>
      <c r="P146" s="15" t="s">
        <v>8</v>
      </c>
      <c r="Q146" s="15" t="s">
        <v>7</v>
      </c>
      <c r="R146" s="15" t="s">
        <v>6</v>
      </c>
      <c r="S146" s="15" t="s">
        <v>5</v>
      </c>
      <c r="T146" s="15" t="s">
        <v>4</v>
      </c>
      <c r="U146" s="15" t="s">
        <v>305</v>
      </c>
      <c r="V146" s="15" t="s">
        <v>695</v>
      </c>
      <c r="W146" s="15" t="s">
        <v>763</v>
      </c>
      <c r="X146" s="15" t="s">
        <v>0</v>
      </c>
      <c r="Y146" s="17">
        <f t="shared" si="4"/>
        <v>8.0288888888888899</v>
      </c>
      <c r="Z146" s="17">
        <f t="shared" si="5"/>
        <v>3.2486111111111118</v>
      </c>
      <c r="AA146" s="23">
        <f>D146-'Datos Curos'!$L$10*'L1 Corr Deriva1'!Z146</f>
        <v>1667.9890960793825</v>
      </c>
    </row>
    <row r="147" spans="1:27" x14ac:dyDescent="0.25">
      <c r="A147" s="15" t="s">
        <v>700</v>
      </c>
      <c r="B147" s="15" t="s">
        <v>19</v>
      </c>
      <c r="C147" s="15" t="s">
        <v>762</v>
      </c>
      <c r="D147" s="15">
        <v>1667.9918</v>
      </c>
      <c r="E147" s="15">
        <v>1</v>
      </c>
      <c r="F147" s="15" t="s">
        <v>761</v>
      </c>
      <c r="G147" s="15" t="s">
        <v>174</v>
      </c>
      <c r="H147" s="15">
        <v>1645.9734000000001</v>
      </c>
      <c r="I147" s="15" t="s">
        <v>461</v>
      </c>
      <c r="J147" s="15" t="s">
        <v>552</v>
      </c>
      <c r="K147" s="15" t="s">
        <v>760</v>
      </c>
      <c r="L147" s="15" t="s">
        <v>759</v>
      </c>
      <c r="M147" s="15" t="s">
        <v>82</v>
      </c>
      <c r="N147" s="15" t="s">
        <v>129</v>
      </c>
      <c r="O147" s="15" t="s">
        <v>722</v>
      </c>
      <c r="P147" s="15" t="s">
        <v>8</v>
      </c>
      <c r="Q147" s="15" t="s">
        <v>7</v>
      </c>
      <c r="R147" s="15" t="s">
        <v>6</v>
      </c>
      <c r="S147" s="15" t="s">
        <v>5</v>
      </c>
      <c r="T147" s="15" t="s">
        <v>4</v>
      </c>
      <c r="U147" s="15" t="s">
        <v>305</v>
      </c>
      <c r="V147" s="15" t="s">
        <v>695</v>
      </c>
      <c r="W147" s="15" t="s">
        <v>747</v>
      </c>
      <c r="X147" s="15" t="s">
        <v>0</v>
      </c>
      <c r="Y147" s="17">
        <f t="shared" si="4"/>
        <v>8.0330555555555563</v>
      </c>
      <c r="Z147" s="17">
        <f t="shared" si="5"/>
        <v>3.2527777777777782</v>
      </c>
      <c r="AA147" s="23">
        <f>D147-'Datos Curos'!$L$10*'L1 Corr Deriva1'!Z147</f>
        <v>1667.988692098296</v>
      </c>
    </row>
    <row r="148" spans="1:27" x14ac:dyDescent="0.25">
      <c r="A148" s="15" t="s">
        <v>700</v>
      </c>
      <c r="B148" s="15" t="s">
        <v>19</v>
      </c>
      <c r="C148" s="15" t="s">
        <v>758</v>
      </c>
      <c r="D148" s="15">
        <v>1667.9914000000001</v>
      </c>
      <c r="E148" s="15">
        <v>1</v>
      </c>
      <c r="F148" s="15" t="s">
        <v>419</v>
      </c>
      <c r="G148" s="15" t="s">
        <v>44</v>
      </c>
      <c r="H148" s="15">
        <v>1645.9736</v>
      </c>
      <c r="I148" s="15" t="s">
        <v>757</v>
      </c>
      <c r="J148" s="15" t="s">
        <v>756</v>
      </c>
      <c r="K148" s="15" t="s">
        <v>551</v>
      </c>
      <c r="L148" s="15" t="s">
        <v>755</v>
      </c>
      <c r="M148" s="15" t="s">
        <v>82</v>
      </c>
      <c r="N148" s="15" t="s">
        <v>65</v>
      </c>
      <c r="O148" s="15" t="s">
        <v>722</v>
      </c>
      <c r="P148" s="15" t="s">
        <v>8</v>
      </c>
      <c r="Q148" s="15" t="s">
        <v>7</v>
      </c>
      <c r="R148" s="15" t="s">
        <v>6</v>
      </c>
      <c r="S148" s="15" t="s">
        <v>5</v>
      </c>
      <c r="T148" s="15" t="s">
        <v>4</v>
      </c>
      <c r="U148" s="15" t="s">
        <v>305</v>
      </c>
      <c r="V148" s="15" t="s">
        <v>695</v>
      </c>
      <c r="W148" s="15" t="s">
        <v>747</v>
      </c>
      <c r="X148" s="15" t="s">
        <v>0</v>
      </c>
      <c r="Y148" s="17">
        <f t="shared" si="4"/>
        <v>8.0372222222222227</v>
      </c>
      <c r="Z148" s="17">
        <f t="shared" si="5"/>
        <v>3.2569444444444446</v>
      </c>
      <c r="AA148" s="23">
        <f>D148-'Datos Curos'!$L$10*'L1 Corr Deriva1'!Z148</f>
        <v>1667.9882881172093</v>
      </c>
    </row>
    <row r="149" spans="1:27" x14ac:dyDescent="0.25">
      <c r="A149" s="15" t="s">
        <v>700</v>
      </c>
      <c r="B149" s="15" t="s">
        <v>19</v>
      </c>
      <c r="C149" s="15" t="s">
        <v>754</v>
      </c>
      <c r="D149" s="15">
        <v>1667.9921999999999</v>
      </c>
      <c r="E149" s="15">
        <v>1</v>
      </c>
      <c r="F149" s="15" t="s">
        <v>753</v>
      </c>
      <c r="G149" s="15" t="s">
        <v>510</v>
      </c>
      <c r="H149" s="15">
        <v>1645.9746</v>
      </c>
      <c r="I149" s="15" t="s">
        <v>360</v>
      </c>
      <c r="J149" s="15" t="s">
        <v>742</v>
      </c>
      <c r="K149" s="15" t="s">
        <v>752</v>
      </c>
      <c r="L149" s="15" t="s">
        <v>751</v>
      </c>
      <c r="M149" s="15" t="s">
        <v>56</v>
      </c>
      <c r="N149" s="15" t="s">
        <v>90</v>
      </c>
      <c r="O149" s="15" t="s">
        <v>722</v>
      </c>
      <c r="P149" s="15" t="s">
        <v>8</v>
      </c>
      <c r="Q149" s="15" t="s">
        <v>7</v>
      </c>
      <c r="R149" s="15" t="s">
        <v>6</v>
      </c>
      <c r="S149" s="15" t="s">
        <v>5</v>
      </c>
      <c r="T149" s="15" t="s">
        <v>4</v>
      </c>
      <c r="U149" s="15" t="s">
        <v>305</v>
      </c>
      <c r="V149" s="15" t="s">
        <v>695</v>
      </c>
      <c r="W149" s="15" t="s">
        <v>747</v>
      </c>
      <c r="X149" s="15" t="s">
        <v>0</v>
      </c>
      <c r="Y149" s="17">
        <f t="shared" si="4"/>
        <v>8.0413888888888891</v>
      </c>
      <c r="Z149" s="17">
        <f t="shared" si="5"/>
        <v>3.2611111111111111</v>
      </c>
      <c r="AA149" s="23">
        <f>D149-'Datos Curos'!$L$10*'L1 Corr Deriva1'!Z149</f>
        <v>1667.9890841361225</v>
      </c>
    </row>
    <row r="150" spans="1:27" x14ac:dyDescent="0.25">
      <c r="A150" s="15" t="s">
        <v>700</v>
      </c>
      <c r="B150" s="15" t="s">
        <v>19</v>
      </c>
      <c r="C150" s="15" t="s">
        <v>750</v>
      </c>
      <c r="D150" s="15">
        <v>1667.9951000000001</v>
      </c>
      <c r="E150" s="15">
        <v>1</v>
      </c>
      <c r="F150" s="15" t="s">
        <v>391</v>
      </c>
      <c r="G150" s="15" t="s">
        <v>390</v>
      </c>
      <c r="H150" s="15">
        <v>1645.9783</v>
      </c>
      <c r="I150" s="15" t="s">
        <v>425</v>
      </c>
      <c r="J150" s="15" t="s">
        <v>557</v>
      </c>
      <c r="K150" s="15" t="s">
        <v>749</v>
      </c>
      <c r="L150" s="15" t="s">
        <v>748</v>
      </c>
      <c r="M150" s="15" t="s">
        <v>66</v>
      </c>
      <c r="N150" s="15" t="s">
        <v>21</v>
      </c>
      <c r="O150" s="15" t="s">
        <v>722</v>
      </c>
      <c r="P150" s="15" t="s">
        <v>8</v>
      </c>
      <c r="Q150" s="15" t="s">
        <v>7</v>
      </c>
      <c r="R150" s="15" t="s">
        <v>6</v>
      </c>
      <c r="S150" s="15" t="s">
        <v>5</v>
      </c>
      <c r="T150" s="15" t="s">
        <v>4</v>
      </c>
      <c r="U150" s="15" t="s">
        <v>305</v>
      </c>
      <c r="V150" s="15" t="s">
        <v>695</v>
      </c>
      <c r="W150" s="15" t="s">
        <v>747</v>
      </c>
      <c r="X150" s="15" t="s">
        <v>0</v>
      </c>
      <c r="Y150" s="17">
        <f t="shared" si="4"/>
        <v>8.0455555555555556</v>
      </c>
      <c r="Z150" s="17">
        <f t="shared" si="5"/>
        <v>3.2652777777777775</v>
      </c>
      <c r="AA150" s="23">
        <f>D150-'Datos Curos'!$L$10*'L1 Corr Deriva1'!Z150</f>
        <v>1667.9919801550359</v>
      </c>
    </row>
    <row r="151" spans="1:27" x14ac:dyDescent="0.25">
      <c r="A151" s="15" t="s">
        <v>700</v>
      </c>
      <c r="B151" s="15" t="s">
        <v>19</v>
      </c>
      <c r="C151" s="15" t="s">
        <v>746</v>
      </c>
      <c r="D151" s="15">
        <v>1667.9937</v>
      </c>
      <c r="E151" s="15">
        <v>1</v>
      </c>
      <c r="F151" s="15" t="s">
        <v>680</v>
      </c>
      <c r="G151" s="15" t="s">
        <v>174</v>
      </c>
      <c r="H151" s="15">
        <v>1645.9766999999999</v>
      </c>
      <c r="I151" s="15" t="s">
        <v>745</v>
      </c>
      <c r="J151" s="15" t="s">
        <v>725</v>
      </c>
      <c r="K151" s="15" t="s">
        <v>566</v>
      </c>
      <c r="L151" s="15" t="s">
        <v>744</v>
      </c>
      <c r="M151" s="15" t="s">
        <v>56</v>
      </c>
      <c r="N151" s="15" t="s">
        <v>498</v>
      </c>
      <c r="O151" s="15" t="s">
        <v>722</v>
      </c>
      <c r="P151" s="15" t="s">
        <v>8</v>
      </c>
      <c r="Q151" s="15" t="s">
        <v>7</v>
      </c>
      <c r="R151" s="15" t="s">
        <v>6</v>
      </c>
      <c r="S151" s="15" t="s">
        <v>5</v>
      </c>
      <c r="T151" s="15" t="s">
        <v>4</v>
      </c>
      <c r="U151" s="15" t="s">
        <v>305</v>
      </c>
      <c r="V151" s="15" t="s">
        <v>695</v>
      </c>
      <c r="W151" s="15" t="s">
        <v>731</v>
      </c>
      <c r="X151" s="15" t="s">
        <v>0</v>
      </c>
      <c r="Y151" s="17">
        <f t="shared" si="4"/>
        <v>8.049722222222222</v>
      </c>
      <c r="Z151" s="17">
        <f t="shared" si="5"/>
        <v>3.2694444444444439</v>
      </c>
      <c r="AA151" s="23">
        <f>D151-'Datos Curos'!$L$10*'L1 Corr Deriva1'!Z151</f>
        <v>1667.990576173949</v>
      </c>
    </row>
    <row r="152" spans="1:27" x14ac:dyDescent="0.25">
      <c r="A152" s="15" t="s">
        <v>700</v>
      </c>
      <c r="B152" s="15" t="s">
        <v>19</v>
      </c>
      <c r="C152" s="15" t="s">
        <v>743</v>
      </c>
      <c r="D152" s="15">
        <v>1667.9903999999999</v>
      </c>
      <c r="E152" s="15">
        <v>1</v>
      </c>
      <c r="F152" s="15" t="s">
        <v>332</v>
      </c>
      <c r="G152" s="15" t="s">
        <v>325</v>
      </c>
      <c r="H152" s="15">
        <v>1645.9734000000001</v>
      </c>
      <c r="I152" s="15" t="s">
        <v>673</v>
      </c>
      <c r="J152" s="15" t="s">
        <v>742</v>
      </c>
      <c r="K152" s="15" t="s">
        <v>741</v>
      </c>
      <c r="L152" s="15" t="s">
        <v>740</v>
      </c>
      <c r="M152" s="15" t="s">
        <v>82</v>
      </c>
      <c r="N152" s="15" t="s">
        <v>74</v>
      </c>
      <c r="O152" s="15" t="s">
        <v>722</v>
      </c>
      <c r="P152" s="15" t="s">
        <v>8</v>
      </c>
      <c r="Q152" s="15" t="s">
        <v>7</v>
      </c>
      <c r="R152" s="15" t="s">
        <v>6</v>
      </c>
      <c r="S152" s="15" t="s">
        <v>5</v>
      </c>
      <c r="T152" s="15" t="s">
        <v>4</v>
      </c>
      <c r="U152" s="15" t="s">
        <v>305</v>
      </c>
      <c r="V152" s="15" t="s">
        <v>695</v>
      </c>
      <c r="W152" s="15" t="s">
        <v>731</v>
      </c>
      <c r="X152" s="15" t="s">
        <v>0</v>
      </c>
      <c r="Y152" s="17">
        <f t="shared" si="4"/>
        <v>8.0538888888888902</v>
      </c>
      <c r="Z152" s="17">
        <f t="shared" si="5"/>
        <v>3.2736111111111121</v>
      </c>
      <c r="AA152" s="23">
        <f>D152-'Datos Curos'!$L$10*'L1 Corr Deriva1'!Z152</f>
        <v>1667.9872721928623</v>
      </c>
    </row>
    <row r="153" spans="1:27" x14ac:dyDescent="0.25">
      <c r="A153" s="15" t="s">
        <v>700</v>
      </c>
      <c r="B153" s="15" t="s">
        <v>19</v>
      </c>
      <c r="C153" s="15" t="s">
        <v>739</v>
      </c>
      <c r="D153" s="15">
        <v>1667.9985999999999</v>
      </c>
      <c r="E153" s="15">
        <v>1</v>
      </c>
      <c r="F153" s="15" t="s">
        <v>738</v>
      </c>
      <c r="G153" s="15" t="s">
        <v>174</v>
      </c>
      <c r="H153" s="15">
        <v>1645.9817</v>
      </c>
      <c r="I153" s="15" t="s">
        <v>411</v>
      </c>
      <c r="J153" s="15" t="s">
        <v>704</v>
      </c>
      <c r="K153" s="15" t="s">
        <v>737</v>
      </c>
      <c r="L153" s="15" t="s">
        <v>736</v>
      </c>
      <c r="M153" s="15" t="s">
        <v>82</v>
      </c>
      <c r="N153" s="15" t="s">
        <v>498</v>
      </c>
      <c r="O153" s="15" t="s">
        <v>722</v>
      </c>
      <c r="P153" s="15" t="s">
        <v>8</v>
      </c>
      <c r="Q153" s="15" t="s">
        <v>7</v>
      </c>
      <c r="R153" s="15" t="s">
        <v>6</v>
      </c>
      <c r="S153" s="15" t="s">
        <v>5</v>
      </c>
      <c r="T153" s="15" t="s">
        <v>4</v>
      </c>
      <c r="U153" s="15" t="s">
        <v>305</v>
      </c>
      <c r="V153" s="15" t="s">
        <v>695</v>
      </c>
      <c r="W153" s="15" t="s">
        <v>731</v>
      </c>
      <c r="X153" s="15" t="s">
        <v>0</v>
      </c>
      <c r="Y153" s="17">
        <f t="shared" si="4"/>
        <v>8.0580555555555566</v>
      </c>
      <c r="Z153" s="17">
        <f t="shared" si="5"/>
        <v>3.2777777777777786</v>
      </c>
      <c r="AA153" s="23">
        <f>D153-'Datos Curos'!$L$10*'L1 Corr Deriva1'!Z153</f>
        <v>1667.9954682117755</v>
      </c>
    </row>
    <row r="154" spans="1:27" x14ac:dyDescent="0.25">
      <c r="A154" s="15" t="s">
        <v>700</v>
      </c>
      <c r="B154" s="15" t="s">
        <v>19</v>
      </c>
      <c r="C154" s="15" t="s">
        <v>735</v>
      </c>
      <c r="D154" s="15">
        <v>1667.9915000000001</v>
      </c>
      <c r="E154" s="15">
        <v>1</v>
      </c>
      <c r="F154" s="15" t="s">
        <v>729</v>
      </c>
      <c r="G154" s="15" t="s">
        <v>312</v>
      </c>
      <c r="H154" s="15">
        <v>1645.9753000000001</v>
      </c>
      <c r="I154" s="15" t="s">
        <v>356</v>
      </c>
      <c r="J154" s="15" t="s">
        <v>734</v>
      </c>
      <c r="K154" s="15" t="s">
        <v>733</v>
      </c>
      <c r="L154" s="15" t="s">
        <v>732</v>
      </c>
      <c r="M154" s="15" t="s">
        <v>56</v>
      </c>
      <c r="N154" s="15" t="s">
        <v>10</v>
      </c>
      <c r="O154" s="15" t="s">
        <v>722</v>
      </c>
      <c r="P154" s="15" t="s">
        <v>8</v>
      </c>
      <c r="Q154" s="15" t="s">
        <v>7</v>
      </c>
      <c r="R154" s="15" t="s">
        <v>6</v>
      </c>
      <c r="S154" s="15" t="s">
        <v>5</v>
      </c>
      <c r="T154" s="15" t="s">
        <v>4</v>
      </c>
      <c r="U154" s="15" t="s">
        <v>305</v>
      </c>
      <c r="V154" s="15" t="s">
        <v>695</v>
      </c>
      <c r="W154" s="15" t="s">
        <v>731</v>
      </c>
      <c r="X154" s="15" t="s">
        <v>0</v>
      </c>
      <c r="Y154" s="17">
        <f t="shared" si="4"/>
        <v>8.0622222222222231</v>
      </c>
      <c r="Z154" s="17">
        <f t="shared" si="5"/>
        <v>3.281944444444445</v>
      </c>
      <c r="AA154" s="23">
        <f>D154-'Datos Curos'!$L$10*'L1 Corr Deriva1'!Z154</f>
        <v>1667.9883642306891</v>
      </c>
    </row>
    <row r="155" spans="1:27" x14ac:dyDescent="0.25">
      <c r="A155" s="15" t="s">
        <v>700</v>
      </c>
      <c r="B155" s="15" t="s">
        <v>19</v>
      </c>
      <c r="C155" s="15" t="s">
        <v>730</v>
      </c>
      <c r="D155" s="15">
        <v>1667.9906000000001</v>
      </c>
      <c r="E155" s="15">
        <v>1</v>
      </c>
      <c r="F155" s="15" t="s">
        <v>729</v>
      </c>
      <c r="G155" s="15" t="s">
        <v>312</v>
      </c>
      <c r="H155" s="15">
        <v>1645.9746</v>
      </c>
      <c r="I155" s="15" t="s">
        <v>728</v>
      </c>
      <c r="J155" s="15" t="s">
        <v>523</v>
      </c>
      <c r="K155" s="15" t="s">
        <v>24</v>
      </c>
      <c r="L155" s="15" t="s">
        <v>727</v>
      </c>
      <c r="M155" s="15" t="s">
        <v>56</v>
      </c>
      <c r="N155" s="15" t="s">
        <v>10</v>
      </c>
      <c r="O155" s="15" t="s">
        <v>722</v>
      </c>
      <c r="P155" s="15" t="s">
        <v>8</v>
      </c>
      <c r="Q155" s="15" t="s">
        <v>7</v>
      </c>
      <c r="R155" s="15" t="s">
        <v>6</v>
      </c>
      <c r="S155" s="15" t="s">
        <v>5</v>
      </c>
      <c r="T155" s="15" t="s">
        <v>4</v>
      </c>
      <c r="U155" s="15" t="s">
        <v>305</v>
      </c>
      <c r="V155" s="15" t="s">
        <v>695</v>
      </c>
      <c r="W155" s="15" t="s">
        <v>713</v>
      </c>
      <c r="X155" s="15" t="s">
        <v>0</v>
      </c>
      <c r="Y155" s="17">
        <f t="shared" si="4"/>
        <v>8.0663888888888895</v>
      </c>
      <c r="Z155" s="17">
        <f t="shared" si="5"/>
        <v>3.2861111111111114</v>
      </c>
      <c r="AA155" s="23">
        <f>D155-'Datos Curos'!$L$10*'L1 Corr Deriva1'!Z155</f>
        <v>1667.9874602496022</v>
      </c>
    </row>
    <row r="156" spans="1:27" x14ac:dyDescent="0.25">
      <c r="A156" s="15" t="s">
        <v>700</v>
      </c>
      <c r="B156" s="15" t="s">
        <v>19</v>
      </c>
      <c r="C156" s="15" t="s">
        <v>726</v>
      </c>
      <c r="D156" s="15">
        <v>1667.9919</v>
      </c>
      <c r="E156" s="15">
        <v>1</v>
      </c>
      <c r="F156" s="15" t="s">
        <v>326</v>
      </c>
      <c r="G156" s="15" t="s">
        <v>325</v>
      </c>
      <c r="H156" s="15">
        <v>1645.9757999999999</v>
      </c>
      <c r="I156" s="15" t="s">
        <v>402</v>
      </c>
      <c r="J156" s="15" t="s">
        <v>725</v>
      </c>
      <c r="K156" s="15" t="s">
        <v>309</v>
      </c>
      <c r="L156" s="15" t="s">
        <v>724</v>
      </c>
      <c r="M156" s="15" t="s">
        <v>56</v>
      </c>
      <c r="N156" s="15" t="s">
        <v>723</v>
      </c>
      <c r="O156" s="15" t="s">
        <v>722</v>
      </c>
      <c r="P156" s="15" t="s">
        <v>8</v>
      </c>
      <c r="Q156" s="15" t="s">
        <v>7</v>
      </c>
      <c r="R156" s="15" t="s">
        <v>6</v>
      </c>
      <c r="S156" s="15" t="s">
        <v>5</v>
      </c>
      <c r="T156" s="15" t="s">
        <v>4</v>
      </c>
      <c r="U156" s="15" t="s">
        <v>305</v>
      </c>
      <c r="V156" s="15" t="s">
        <v>695</v>
      </c>
      <c r="W156" s="15" t="s">
        <v>713</v>
      </c>
      <c r="X156" s="15" t="s">
        <v>0</v>
      </c>
      <c r="Y156" s="17">
        <f t="shared" si="4"/>
        <v>8.0705555555555559</v>
      </c>
      <c r="Z156" s="17">
        <f t="shared" si="5"/>
        <v>3.2902777777777779</v>
      </c>
      <c r="AA156" s="23">
        <f>D156-'Datos Curos'!$L$10*'L1 Corr Deriva1'!Z156</f>
        <v>1667.9887562685153</v>
      </c>
    </row>
    <row r="157" spans="1:27" x14ac:dyDescent="0.25">
      <c r="A157" s="15" t="s">
        <v>700</v>
      </c>
      <c r="B157" s="15" t="s">
        <v>19</v>
      </c>
      <c r="C157" s="15" t="s">
        <v>721</v>
      </c>
      <c r="D157" s="15">
        <v>1667.9916000000001</v>
      </c>
      <c r="E157" s="15">
        <v>1</v>
      </c>
      <c r="F157" s="15" t="s">
        <v>720</v>
      </c>
      <c r="G157" s="15" t="s">
        <v>174</v>
      </c>
      <c r="H157" s="15">
        <v>1645.9761000000001</v>
      </c>
      <c r="I157" s="15" t="s">
        <v>484</v>
      </c>
      <c r="J157" s="15" t="s">
        <v>552</v>
      </c>
      <c r="K157" s="15" t="s">
        <v>33</v>
      </c>
      <c r="L157" s="15" t="s">
        <v>719</v>
      </c>
      <c r="M157" s="15" t="s">
        <v>82</v>
      </c>
      <c r="N157" s="15" t="s">
        <v>509</v>
      </c>
      <c r="O157" s="15" t="s">
        <v>696</v>
      </c>
      <c r="P157" s="15" t="s">
        <v>8</v>
      </c>
      <c r="Q157" s="15" t="s">
        <v>7</v>
      </c>
      <c r="R157" s="15" t="s">
        <v>6</v>
      </c>
      <c r="S157" s="15" t="s">
        <v>5</v>
      </c>
      <c r="T157" s="15" t="s">
        <v>4</v>
      </c>
      <c r="U157" s="15" t="s">
        <v>305</v>
      </c>
      <c r="V157" s="15" t="s">
        <v>695</v>
      </c>
      <c r="W157" s="15" t="s">
        <v>713</v>
      </c>
      <c r="X157" s="15" t="s">
        <v>0</v>
      </c>
      <c r="Y157" s="17">
        <f t="shared" si="4"/>
        <v>8.0747222222222224</v>
      </c>
      <c r="Z157" s="17">
        <f t="shared" si="5"/>
        <v>3.2944444444444443</v>
      </c>
      <c r="AA157" s="23">
        <f>D157-'Datos Curos'!$L$10*'L1 Corr Deriva1'!Z157</f>
        <v>1667.9884522874288</v>
      </c>
    </row>
    <row r="158" spans="1:27" x14ac:dyDescent="0.25">
      <c r="A158" s="15" t="s">
        <v>700</v>
      </c>
      <c r="B158" s="15" t="s">
        <v>19</v>
      </c>
      <c r="C158" s="15" t="s">
        <v>718</v>
      </c>
      <c r="D158" s="15">
        <v>1667.9892</v>
      </c>
      <c r="E158" s="15">
        <v>1</v>
      </c>
      <c r="F158" s="15" t="s">
        <v>391</v>
      </c>
      <c r="G158" s="15" t="s">
        <v>390</v>
      </c>
      <c r="H158" s="15">
        <v>1645.9736</v>
      </c>
      <c r="I158" s="15" t="s">
        <v>717</v>
      </c>
      <c r="J158" s="15" t="s">
        <v>716</v>
      </c>
      <c r="K158" s="15" t="s">
        <v>715</v>
      </c>
      <c r="L158" s="15" t="s">
        <v>714</v>
      </c>
      <c r="M158" s="15" t="s">
        <v>56</v>
      </c>
      <c r="N158" s="15" t="s">
        <v>10</v>
      </c>
      <c r="O158" s="15" t="s">
        <v>696</v>
      </c>
      <c r="P158" s="15" t="s">
        <v>8</v>
      </c>
      <c r="Q158" s="15" t="s">
        <v>7</v>
      </c>
      <c r="R158" s="15" t="s">
        <v>6</v>
      </c>
      <c r="S158" s="15" t="s">
        <v>5</v>
      </c>
      <c r="T158" s="15" t="s">
        <v>4</v>
      </c>
      <c r="U158" s="15" t="s">
        <v>305</v>
      </c>
      <c r="V158" s="15" t="s">
        <v>695</v>
      </c>
      <c r="W158" s="15" t="s">
        <v>713</v>
      </c>
      <c r="X158" s="15" t="s">
        <v>0</v>
      </c>
      <c r="Y158" s="17">
        <f t="shared" si="4"/>
        <v>8.0788888888888888</v>
      </c>
      <c r="Z158" s="17">
        <f t="shared" si="5"/>
        <v>3.2986111111111107</v>
      </c>
      <c r="AA158" s="23">
        <f>D158-'Datos Curos'!$L$10*'L1 Corr Deriva1'!Z158</f>
        <v>1667.9860483063419</v>
      </c>
    </row>
    <row r="159" spans="1:27" x14ac:dyDescent="0.25">
      <c r="A159" s="15" t="s">
        <v>700</v>
      </c>
      <c r="B159" s="15" t="s">
        <v>19</v>
      </c>
      <c r="C159" s="15" t="s">
        <v>712</v>
      </c>
      <c r="D159" s="15">
        <v>1667.9896000000001</v>
      </c>
      <c r="E159" s="15">
        <v>1</v>
      </c>
      <c r="F159" s="15" t="s">
        <v>480</v>
      </c>
      <c r="G159" s="15" t="s">
        <v>346</v>
      </c>
      <c r="H159" s="15">
        <v>1645.9739</v>
      </c>
      <c r="I159" s="15" t="s">
        <v>356</v>
      </c>
      <c r="J159" s="15" t="s">
        <v>711</v>
      </c>
      <c r="K159" s="15" t="s">
        <v>710</v>
      </c>
      <c r="L159" s="15" t="s">
        <v>709</v>
      </c>
      <c r="M159" s="15" t="s">
        <v>11</v>
      </c>
      <c r="N159" s="15" t="s">
        <v>701</v>
      </c>
      <c r="O159" s="15" t="s">
        <v>696</v>
      </c>
      <c r="P159" s="15" t="s">
        <v>8</v>
      </c>
      <c r="Q159" s="15" t="s">
        <v>7</v>
      </c>
      <c r="R159" s="15" t="s">
        <v>6</v>
      </c>
      <c r="S159" s="15" t="s">
        <v>5</v>
      </c>
      <c r="T159" s="15" t="s">
        <v>4</v>
      </c>
      <c r="U159" s="15" t="s">
        <v>305</v>
      </c>
      <c r="V159" s="15" t="s">
        <v>695</v>
      </c>
      <c r="W159" s="15" t="s">
        <v>694</v>
      </c>
      <c r="X159" s="15" t="s">
        <v>0</v>
      </c>
      <c r="Y159" s="17">
        <f t="shared" si="4"/>
        <v>8.0830555555555552</v>
      </c>
      <c r="Z159" s="17">
        <f t="shared" si="5"/>
        <v>3.3027777777777771</v>
      </c>
      <c r="AA159" s="23">
        <f>D159-'Datos Curos'!$L$10*'L1 Corr Deriva1'!Z159</f>
        <v>1667.9864443252554</v>
      </c>
    </row>
    <row r="160" spans="1:27" x14ac:dyDescent="0.25">
      <c r="A160" s="15" t="s">
        <v>700</v>
      </c>
      <c r="B160" s="15" t="s">
        <v>19</v>
      </c>
      <c r="C160" s="15" t="s">
        <v>708</v>
      </c>
      <c r="D160" s="15">
        <v>1668.0041000000001</v>
      </c>
      <c r="E160" s="15">
        <v>1</v>
      </c>
      <c r="F160" s="15" t="s">
        <v>707</v>
      </c>
      <c r="G160" s="15" t="s">
        <v>706</v>
      </c>
      <c r="H160" s="15">
        <v>1645.9885999999999</v>
      </c>
      <c r="I160" s="15" t="s">
        <v>705</v>
      </c>
      <c r="J160" s="15" t="s">
        <v>704</v>
      </c>
      <c r="K160" s="15" t="s">
        <v>703</v>
      </c>
      <c r="L160" s="15" t="s">
        <v>702</v>
      </c>
      <c r="M160" s="15" t="s">
        <v>56</v>
      </c>
      <c r="N160" s="15" t="s">
        <v>701</v>
      </c>
      <c r="O160" s="15" t="s">
        <v>696</v>
      </c>
      <c r="P160" s="15" t="s">
        <v>8</v>
      </c>
      <c r="Q160" s="15" t="s">
        <v>7</v>
      </c>
      <c r="R160" s="15" t="s">
        <v>6</v>
      </c>
      <c r="S160" s="15" t="s">
        <v>5</v>
      </c>
      <c r="T160" s="15" t="s">
        <v>4</v>
      </c>
      <c r="U160" s="15" t="s">
        <v>305</v>
      </c>
      <c r="V160" s="15" t="s">
        <v>695</v>
      </c>
      <c r="W160" s="15" t="s">
        <v>694</v>
      </c>
      <c r="X160" s="15" t="s">
        <v>0</v>
      </c>
      <c r="Y160" s="17">
        <f t="shared" si="4"/>
        <v>8.0872222222222234</v>
      </c>
      <c r="Z160" s="17">
        <f t="shared" si="5"/>
        <v>3.3069444444444454</v>
      </c>
      <c r="AA160" s="23">
        <f>D160-'Datos Curos'!$L$10*'L1 Corr Deriva1'!Z160</f>
        <v>1668.0009403441686</v>
      </c>
    </row>
    <row r="161" spans="1:27" x14ac:dyDescent="0.25">
      <c r="A161" s="15" t="s">
        <v>700</v>
      </c>
      <c r="B161" s="15" t="s">
        <v>19</v>
      </c>
      <c r="C161" s="15" t="s">
        <v>699</v>
      </c>
      <c r="D161" s="15">
        <v>1667.9966999999999</v>
      </c>
      <c r="E161" s="15">
        <v>1</v>
      </c>
      <c r="F161" s="15" t="s">
        <v>437</v>
      </c>
      <c r="G161" s="15" t="s">
        <v>318</v>
      </c>
      <c r="H161" s="15">
        <v>1645.9813999999999</v>
      </c>
      <c r="I161" s="15" t="s">
        <v>441</v>
      </c>
      <c r="J161" s="15" t="s">
        <v>576</v>
      </c>
      <c r="K161" s="15" t="s">
        <v>698</v>
      </c>
      <c r="L161" s="15" t="s">
        <v>697</v>
      </c>
      <c r="M161" s="15" t="s">
        <v>82</v>
      </c>
      <c r="N161" s="15" t="s">
        <v>10</v>
      </c>
      <c r="O161" s="15" t="s">
        <v>696</v>
      </c>
      <c r="P161" s="15" t="s">
        <v>8</v>
      </c>
      <c r="Q161" s="15" t="s">
        <v>7</v>
      </c>
      <c r="R161" s="15" t="s">
        <v>6</v>
      </c>
      <c r="S161" s="15" t="s">
        <v>5</v>
      </c>
      <c r="T161" s="15" t="s">
        <v>4</v>
      </c>
      <c r="U161" s="15" t="s">
        <v>305</v>
      </c>
      <c r="V161" s="15" t="s">
        <v>695</v>
      </c>
      <c r="W161" s="15" t="s">
        <v>694</v>
      </c>
      <c r="X161" s="15" t="s">
        <v>0</v>
      </c>
      <c r="Y161" s="17">
        <f t="shared" si="4"/>
        <v>8.0913888888888899</v>
      </c>
      <c r="Z161" s="17">
        <f t="shared" si="5"/>
        <v>3.3111111111111118</v>
      </c>
      <c r="AA161" s="23">
        <f>D161-'Datos Curos'!$L$10*'L1 Corr Deriva1'!Z161</f>
        <v>1667.9935363630816</v>
      </c>
    </row>
    <row r="162" spans="1:27" customFormat="1" ht="14.4" hidden="1" x14ac:dyDescent="0.3">
      <c r="A162" s="3" t="s">
        <v>497</v>
      </c>
      <c r="B162" s="3" t="s">
        <v>19</v>
      </c>
      <c r="C162" s="3" t="s">
        <v>693</v>
      </c>
      <c r="D162" s="3">
        <v>1779.0641000000001</v>
      </c>
      <c r="E162" s="3">
        <v>1</v>
      </c>
      <c r="F162" s="3" t="s">
        <v>692</v>
      </c>
      <c r="G162" s="3" t="s">
        <v>691</v>
      </c>
      <c r="H162" s="3">
        <v>1757.0506</v>
      </c>
      <c r="I162" s="3" t="s">
        <v>402</v>
      </c>
      <c r="J162" s="3" t="s">
        <v>690</v>
      </c>
      <c r="K162" s="3" t="s">
        <v>689</v>
      </c>
      <c r="L162" s="3" t="s">
        <v>683</v>
      </c>
      <c r="M162" s="3" t="s">
        <v>450</v>
      </c>
      <c r="N162" s="3" t="s">
        <v>688</v>
      </c>
      <c r="O162" s="3" t="s">
        <v>669</v>
      </c>
      <c r="P162" s="3" t="s">
        <v>8</v>
      </c>
      <c r="Q162" s="3" t="s">
        <v>7</v>
      </c>
      <c r="R162" s="3" t="s">
        <v>6</v>
      </c>
      <c r="S162" s="3" t="s">
        <v>5</v>
      </c>
      <c r="T162" s="3" t="s">
        <v>4</v>
      </c>
      <c r="U162" s="3" t="s">
        <v>621</v>
      </c>
      <c r="V162" s="3" t="s">
        <v>587</v>
      </c>
      <c r="W162" s="3" t="s">
        <v>682</v>
      </c>
      <c r="X162" s="3" t="s">
        <v>0</v>
      </c>
      <c r="Y162" s="4">
        <f t="shared" si="4"/>
        <v>8.6024999999999991</v>
      </c>
      <c r="Z162" s="4">
        <f t="shared" si="5"/>
        <v>3.8222222222222211</v>
      </c>
      <c r="AA162" s="5">
        <f>D162-'Datos Curos'!$L$10*'L1 Corr Deriva1'!Z162</f>
        <v>1779.0604480164434</v>
      </c>
    </row>
    <row r="163" spans="1:27" customFormat="1" ht="14.4" hidden="1" x14ac:dyDescent="0.3">
      <c r="A163" s="3" t="s">
        <v>497</v>
      </c>
      <c r="B163" s="3" t="s">
        <v>19</v>
      </c>
      <c r="C163" s="3" t="s">
        <v>687</v>
      </c>
      <c r="D163" s="3">
        <v>1779.0590999999999</v>
      </c>
      <c r="E163" s="3">
        <v>1</v>
      </c>
      <c r="F163" s="3" t="s">
        <v>686</v>
      </c>
      <c r="G163" s="3" t="s">
        <v>685</v>
      </c>
      <c r="H163" s="3">
        <v>1757.0467000000001</v>
      </c>
      <c r="I163" s="3" t="s">
        <v>206</v>
      </c>
      <c r="J163" s="3" t="s">
        <v>479</v>
      </c>
      <c r="K163" s="3" t="s">
        <v>684</v>
      </c>
      <c r="L163" s="3" t="s">
        <v>683</v>
      </c>
      <c r="M163" s="3" t="s">
        <v>450</v>
      </c>
      <c r="N163" s="3" t="s">
        <v>677</v>
      </c>
      <c r="O163" s="3" t="s">
        <v>669</v>
      </c>
      <c r="P163" s="3" t="s">
        <v>8</v>
      </c>
      <c r="Q163" s="3" t="s">
        <v>7</v>
      </c>
      <c r="R163" s="3" t="s">
        <v>6</v>
      </c>
      <c r="S163" s="3" t="s">
        <v>5</v>
      </c>
      <c r="T163" s="3" t="s">
        <v>4</v>
      </c>
      <c r="U163" s="3" t="s">
        <v>621</v>
      </c>
      <c r="V163" s="3" t="s">
        <v>587</v>
      </c>
      <c r="W163" s="3" t="s">
        <v>682</v>
      </c>
      <c r="X163" s="3" t="s">
        <v>0</v>
      </c>
      <c r="Y163" s="4">
        <f t="shared" si="4"/>
        <v>8.6066666666666656</v>
      </c>
      <c r="Z163" s="4">
        <f t="shared" si="5"/>
        <v>3.8263888888888875</v>
      </c>
      <c r="AA163" s="5">
        <f>D163-'Datos Curos'!$L$10*'L1 Corr Deriva1'!Z163</f>
        <v>1779.0554440353567</v>
      </c>
    </row>
    <row r="164" spans="1:27" customFormat="1" ht="14.4" hidden="1" x14ac:dyDescent="0.3">
      <c r="A164" s="3" t="s">
        <v>497</v>
      </c>
      <c r="B164" s="3" t="s">
        <v>19</v>
      </c>
      <c r="C164" s="3" t="s">
        <v>681</v>
      </c>
      <c r="D164" s="3">
        <v>1779.0615</v>
      </c>
      <c r="E164" s="3">
        <v>1</v>
      </c>
      <c r="F164" s="3" t="s">
        <v>680</v>
      </c>
      <c r="G164" s="3" t="s">
        <v>152</v>
      </c>
      <c r="H164" s="3">
        <v>1757.0491999999999</v>
      </c>
      <c r="I164" s="3" t="s">
        <v>418</v>
      </c>
      <c r="J164" s="3" t="s">
        <v>679</v>
      </c>
      <c r="K164" s="3" t="s">
        <v>678</v>
      </c>
      <c r="L164" s="3" t="s">
        <v>671</v>
      </c>
      <c r="M164" s="3" t="s">
        <v>450</v>
      </c>
      <c r="N164" s="3" t="s">
        <v>677</v>
      </c>
      <c r="O164" s="3" t="s">
        <v>669</v>
      </c>
      <c r="P164" s="3" t="s">
        <v>8</v>
      </c>
      <c r="Q164" s="3" t="s">
        <v>7</v>
      </c>
      <c r="R164" s="3" t="s">
        <v>6</v>
      </c>
      <c r="S164" s="3" t="s">
        <v>5</v>
      </c>
      <c r="T164" s="3" t="s">
        <v>4</v>
      </c>
      <c r="U164" s="3" t="s">
        <v>621</v>
      </c>
      <c r="V164" s="3" t="s">
        <v>587</v>
      </c>
      <c r="W164" s="3" t="s">
        <v>634</v>
      </c>
      <c r="X164" s="3" t="s">
        <v>0</v>
      </c>
      <c r="Y164" s="4">
        <f t="shared" si="4"/>
        <v>8.6108333333333338</v>
      </c>
      <c r="Z164" s="4">
        <f t="shared" si="5"/>
        <v>3.8305555555555557</v>
      </c>
      <c r="AA164" s="5">
        <f>D164-'Datos Curos'!$L$10*'L1 Corr Deriva1'!Z164</f>
        <v>1779.0578400542699</v>
      </c>
    </row>
    <row r="165" spans="1:27" customFormat="1" ht="14.4" hidden="1" x14ac:dyDescent="0.3">
      <c r="A165" s="3" t="s">
        <v>497</v>
      </c>
      <c r="B165" s="3" t="s">
        <v>19</v>
      </c>
      <c r="C165" s="3" t="s">
        <v>676</v>
      </c>
      <c r="D165" s="3">
        <v>1779.0614</v>
      </c>
      <c r="E165" s="3">
        <v>1</v>
      </c>
      <c r="F165" s="3" t="s">
        <v>675</v>
      </c>
      <c r="G165" s="3" t="s">
        <v>674</v>
      </c>
      <c r="H165" s="3">
        <v>1757.0496000000001</v>
      </c>
      <c r="I165" s="3" t="s">
        <v>673</v>
      </c>
      <c r="J165" s="3" t="s">
        <v>293</v>
      </c>
      <c r="K165" s="3" t="s">
        <v>672</v>
      </c>
      <c r="L165" s="3" t="s">
        <v>671</v>
      </c>
      <c r="M165" s="3" t="s">
        <v>450</v>
      </c>
      <c r="N165" s="3" t="s">
        <v>670</v>
      </c>
      <c r="O165" s="3" t="s">
        <v>669</v>
      </c>
      <c r="P165" s="3" t="s">
        <v>8</v>
      </c>
      <c r="Q165" s="3" t="s">
        <v>7</v>
      </c>
      <c r="R165" s="3" t="s">
        <v>6</v>
      </c>
      <c r="S165" s="3" t="s">
        <v>5</v>
      </c>
      <c r="T165" s="3" t="s">
        <v>4</v>
      </c>
      <c r="U165" s="3" t="s">
        <v>621</v>
      </c>
      <c r="V165" s="3" t="s">
        <v>587</v>
      </c>
      <c r="W165" s="3" t="s">
        <v>634</v>
      </c>
      <c r="X165" s="3" t="s">
        <v>0</v>
      </c>
      <c r="Y165" s="4">
        <f t="shared" si="4"/>
        <v>8.6150000000000002</v>
      </c>
      <c r="Z165" s="4">
        <f t="shared" si="5"/>
        <v>3.8347222222222221</v>
      </c>
      <c r="AA165" s="5">
        <f>D165-'Datos Curos'!$L$10*'L1 Corr Deriva1'!Z165</f>
        <v>1779.0577360731834</v>
      </c>
    </row>
    <row r="166" spans="1:27" customFormat="1" ht="14.4" hidden="1" x14ac:dyDescent="0.3">
      <c r="A166" s="3" t="s">
        <v>497</v>
      </c>
      <c r="B166" s="3" t="s">
        <v>19</v>
      </c>
      <c r="C166" s="3" t="s">
        <v>668</v>
      </c>
      <c r="D166" s="3">
        <v>1779.068</v>
      </c>
      <c r="E166" s="3">
        <v>1</v>
      </c>
      <c r="F166" s="3" t="s">
        <v>667</v>
      </c>
      <c r="G166" s="3" t="s">
        <v>666</v>
      </c>
      <c r="H166" s="3">
        <v>1757.0564999999999</v>
      </c>
      <c r="I166" s="3" t="s">
        <v>479</v>
      </c>
      <c r="J166" s="3" t="s">
        <v>665</v>
      </c>
      <c r="K166" s="3" t="s">
        <v>664</v>
      </c>
      <c r="L166" s="3" t="s">
        <v>657</v>
      </c>
      <c r="M166" s="3" t="s">
        <v>450</v>
      </c>
      <c r="N166" s="3" t="s">
        <v>663</v>
      </c>
      <c r="O166" s="3" t="s">
        <v>565</v>
      </c>
      <c r="P166" s="3" t="s">
        <v>8</v>
      </c>
      <c r="Q166" s="3" t="s">
        <v>7</v>
      </c>
      <c r="R166" s="3" t="s">
        <v>6</v>
      </c>
      <c r="S166" s="3" t="s">
        <v>5</v>
      </c>
      <c r="T166" s="3" t="s">
        <v>4</v>
      </c>
      <c r="U166" s="3" t="s">
        <v>621</v>
      </c>
      <c r="V166" s="3" t="s">
        <v>587</v>
      </c>
      <c r="W166" s="3" t="s">
        <v>634</v>
      </c>
      <c r="X166" s="3" t="s">
        <v>0</v>
      </c>
      <c r="Y166" s="4">
        <f t="shared" si="4"/>
        <v>8.6191666666666666</v>
      </c>
      <c r="Z166" s="4">
        <f t="shared" si="5"/>
        <v>3.8388888888888886</v>
      </c>
      <c r="AA166" s="5">
        <f>D166-'Datos Curos'!$L$10*'L1 Corr Deriva1'!Z166</f>
        <v>1779.0643320920965</v>
      </c>
    </row>
    <row r="167" spans="1:27" customFormat="1" ht="14.4" hidden="1" x14ac:dyDescent="0.3">
      <c r="A167" s="3" t="s">
        <v>497</v>
      </c>
      <c r="B167" s="3" t="s">
        <v>19</v>
      </c>
      <c r="C167" s="3" t="s">
        <v>662</v>
      </c>
      <c r="D167" s="3">
        <v>1779.06</v>
      </c>
      <c r="E167" s="3">
        <v>1</v>
      </c>
      <c r="F167" s="3" t="s">
        <v>661</v>
      </c>
      <c r="G167" s="3" t="s">
        <v>660</v>
      </c>
      <c r="H167" s="3">
        <v>1757.0494000000001</v>
      </c>
      <c r="I167" s="3" t="s">
        <v>659</v>
      </c>
      <c r="J167" s="3" t="s">
        <v>222</v>
      </c>
      <c r="K167" s="3" t="s">
        <v>658</v>
      </c>
      <c r="L167" s="3" t="s">
        <v>657</v>
      </c>
      <c r="M167" s="3" t="s">
        <v>450</v>
      </c>
      <c r="N167" s="3" t="s">
        <v>653</v>
      </c>
      <c r="O167" s="3" t="s">
        <v>565</v>
      </c>
      <c r="P167" s="3" t="s">
        <v>8</v>
      </c>
      <c r="Q167" s="3" t="s">
        <v>7</v>
      </c>
      <c r="R167" s="3" t="s">
        <v>6</v>
      </c>
      <c r="S167" s="3" t="s">
        <v>5</v>
      </c>
      <c r="T167" s="3" t="s">
        <v>4</v>
      </c>
      <c r="U167" s="3" t="s">
        <v>621</v>
      </c>
      <c r="V167" s="3" t="s">
        <v>587</v>
      </c>
      <c r="W167" s="3" t="s">
        <v>634</v>
      </c>
      <c r="X167" s="3" t="s">
        <v>0</v>
      </c>
      <c r="Y167" s="4">
        <f t="shared" si="4"/>
        <v>8.6233333333333331</v>
      </c>
      <c r="Z167" s="4">
        <f t="shared" si="5"/>
        <v>3.843055555555555</v>
      </c>
      <c r="AA167" s="5">
        <f>D167-'Datos Curos'!$L$10*'L1 Corr Deriva1'!Z167</f>
        <v>1779.0563281110096</v>
      </c>
    </row>
    <row r="168" spans="1:27" customFormat="1" ht="14.4" hidden="1" x14ac:dyDescent="0.3">
      <c r="A168" s="3" t="s">
        <v>497</v>
      </c>
      <c r="B168" s="3" t="s">
        <v>19</v>
      </c>
      <c r="C168" s="3" t="s">
        <v>656</v>
      </c>
      <c r="D168" s="3">
        <v>1779.0577000000001</v>
      </c>
      <c r="E168" s="3">
        <v>1</v>
      </c>
      <c r="F168" s="3" t="s">
        <v>326</v>
      </c>
      <c r="G168" s="3" t="s">
        <v>325</v>
      </c>
      <c r="H168" s="3">
        <v>1757.0471</v>
      </c>
      <c r="I168" s="3" t="s">
        <v>186</v>
      </c>
      <c r="J168" s="3" t="s">
        <v>646</v>
      </c>
      <c r="K168" s="3" t="s">
        <v>655</v>
      </c>
      <c r="L168" s="3" t="s">
        <v>654</v>
      </c>
      <c r="M168" s="3" t="s">
        <v>66</v>
      </c>
      <c r="N168" s="3" t="s">
        <v>653</v>
      </c>
      <c r="O168" s="3" t="s">
        <v>565</v>
      </c>
      <c r="P168" s="3" t="s">
        <v>8</v>
      </c>
      <c r="Q168" s="3" t="s">
        <v>7</v>
      </c>
      <c r="R168" s="3" t="s">
        <v>6</v>
      </c>
      <c r="S168" s="3" t="s">
        <v>5</v>
      </c>
      <c r="T168" s="3" t="s">
        <v>4</v>
      </c>
      <c r="U168" s="3" t="s">
        <v>621</v>
      </c>
      <c r="V168" s="3" t="s">
        <v>587</v>
      </c>
      <c r="W168" s="3" t="s">
        <v>634</v>
      </c>
      <c r="X168" s="3" t="s">
        <v>0</v>
      </c>
      <c r="Y168" s="4">
        <f t="shared" si="4"/>
        <v>8.6275000000000013</v>
      </c>
      <c r="Z168" s="4">
        <f t="shared" si="5"/>
        <v>3.8472222222222232</v>
      </c>
      <c r="AA168" s="5">
        <f>D168-'Datos Curos'!$L$10*'L1 Corr Deriva1'!Z168</f>
        <v>1779.0540241299232</v>
      </c>
    </row>
    <row r="169" spans="1:27" customFormat="1" ht="14.4" hidden="1" x14ac:dyDescent="0.3">
      <c r="A169" s="3" t="s">
        <v>497</v>
      </c>
      <c r="B169" s="3" t="s">
        <v>19</v>
      </c>
      <c r="C169" s="3" t="s">
        <v>652</v>
      </c>
      <c r="D169" s="3">
        <v>1779.0569</v>
      </c>
      <c r="E169" s="3">
        <v>1</v>
      </c>
      <c r="F169" s="3" t="s">
        <v>453</v>
      </c>
      <c r="G169" s="3" t="s">
        <v>87</v>
      </c>
      <c r="H169" s="3">
        <v>1757.047</v>
      </c>
      <c r="I169" s="3" t="s">
        <v>446</v>
      </c>
      <c r="J169" s="3" t="s">
        <v>651</v>
      </c>
      <c r="K169" s="3" t="s">
        <v>650</v>
      </c>
      <c r="L169" s="3" t="s">
        <v>644</v>
      </c>
      <c r="M169" s="3" t="s">
        <v>66</v>
      </c>
      <c r="N169" s="3" t="s">
        <v>211</v>
      </c>
      <c r="O169" s="3" t="s">
        <v>565</v>
      </c>
      <c r="P169" s="3" t="s">
        <v>8</v>
      </c>
      <c r="Q169" s="3" t="s">
        <v>7</v>
      </c>
      <c r="R169" s="3" t="s">
        <v>6</v>
      </c>
      <c r="S169" s="3" t="s">
        <v>5</v>
      </c>
      <c r="T169" s="3" t="s">
        <v>4</v>
      </c>
      <c r="U169" s="3" t="s">
        <v>621</v>
      </c>
      <c r="V169" s="3" t="s">
        <v>587</v>
      </c>
      <c r="W169" s="3" t="s">
        <v>634</v>
      </c>
      <c r="X169" s="3" t="s">
        <v>0</v>
      </c>
      <c r="Y169" s="4">
        <f t="shared" si="4"/>
        <v>8.6316666666666677</v>
      </c>
      <c r="Z169" s="4">
        <f t="shared" si="5"/>
        <v>3.8513888888888896</v>
      </c>
      <c r="AA169" s="5">
        <f>D169-'Datos Curos'!$L$10*'L1 Corr Deriva1'!Z169</f>
        <v>1779.0532201488363</v>
      </c>
    </row>
    <row r="170" spans="1:27" customFormat="1" ht="14.4" hidden="1" x14ac:dyDescent="0.3">
      <c r="A170" s="3" t="s">
        <v>497</v>
      </c>
      <c r="B170" s="3" t="s">
        <v>19</v>
      </c>
      <c r="C170" s="3" t="s">
        <v>649</v>
      </c>
      <c r="D170" s="3">
        <v>1779.0536</v>
      </c>
      <c r="E170" s="3">
        <v>1</v>
      </c>
      <c r="F170" s="3" t="s">
        <v>648</v>
      </c>
      <c r="G170" s="3" t="s">
        <v>647</v>
      </c>
      <c r="H170" s="3">
        <v>1757.0443</v>
      </c>
      <c r="I170" s="3" t="s">
        <v>462</v>
      </c>
      <c r="J170" s="3" t="s">
        <v>646</v>
      </c>
      <c r="K170" s="3" t="s">
        <v>645</v>
      </c>
      <c r="L170" s="3" t="s">
        <v>644</v>
      </c>
      <c r="M170" s="3" t="s">
        <v>82</v>
      </c>
      <c r="N170" s="3" t="s">
        <v>427</v>
      </c>
      <c r="O170" s="3" t="s">
        <v>565</v>
      </c>
      <c r="P170" s="3" t="s">
        <v>8</v>
      </c>
      <c r="Q170" s="3" t="s">
        <v>7</v>
      </c>
      <c r="R170" s="3" t="s">
        <v>6</v>
      </c>
      <c r="S170" s="3" t="s">
        <v>5</v>
      </c>
      <c r="T170" s="3" t="s">
        <v>4</v>
      </c>
      <c r="U170" s="3" t="s">
        <v>621</v>
      </c>
      <c r="V170" s="3" t="s">
        <v>587</v>
      </c>
      <c r="W170" s="3" t="s">
        <v>634</v>
      </c>
      <c r="X170" s="3" t="s">
        <v>0</v>
      </c>
      <c r="Y170" s="4">
        <f t="shared" si="4"/>
        <v>8.6358333333333324</v>
      </c>
      <c r="Z170" s="4">
        <f t="shared" si="5"/>
        <v>3.8555555555555543</v>
      </c>
      <c r="AA170" s="5">
        <f>D170-'Datos Curos'!$L$10*'L1 Corr Deriva1'!Z170</f>
        <v>1779.0499161677496</v>
      </c>
    </row>
    <row r="171" spans="1:27" customFormat="1" ht="14.4" hidden="1" x14ac:dyDescent="0.3">
      <c r="A171" s="3" t="s">
        <v>497</v>
      </c>
      <c r="B171" s="3" t="s">
        <v>19</v>
      </c>
      <c r="C171" s="3" t="s">
        <v>643</v>
      </c>
      <c r="D171" s="3">
        <v>1779.1588999999999</v>
      </c>
      <c r="E171" s="3">
        <v>1</v>
      </c>
      <c r="F171" s="3" t="s">
        <v>642</v>
      </c>
      <c r="G171" s="3" t="s">
        <v>641</v>
      </c>
      <c r="H171" s="3">
        <v>1757.1496999999999</v>
      </c>
      <c r="I171" s="3" t="s">
        <v>340</v>
      </c>
      <c r="J171" s="3" t="s">
        <v>596</v>
      </c>
      <c r="K171" s="3" t="s">
        <v>640</v>
      </c>
      <c r="L171" s="3" t="s">
        <v>636</v>
      </c>
      <c r="M171" s="3" t="s">
        <v>11</v>
      </c>
      <c r="N171" s="3" t="s">
        <v>204</v>
      </c>
      <c r="O171" s="3" t="s">
        <v>565</v>
      </c>
      <c r="P171" s="3" t="s">
        <v>8</v>
      </c>
      <c r="Q171" s="3" t="s">
        <v>7</v>
      </c>
      <c r="R171" s="3" t="s">
        <v>6</v>
      </c>
      <c r="S171" s="3" t="s">
        <v>5</v>
      </c>
      <c r="T171" s="3" t="s">
        <v>4</v>
      </c>
      <c r="U171" s="3" t="s">
        <v>621</v>
      </c>
      <c r="V171" s="3" t="s">
        <v>587</v>
      </c>
      <c r="W171" s="3" t="s">
        <v>634</v>
      </c>
      <c r="X171" s="3" t="s">
        <v>0</v>
      </c>
      <c r="Y171" s="4">
        <f t="shared" si="4"/>
        <v>8.6399999999999988</v>
      </c>
      <c r="Z171" s="4">
        <f t="shared" si="5"/>
        <v>3.8597222222222207</v>
      </c>
      <c r="AA171" s="5">
        <f>D171-'Datos Curos'!$L$10*'L1 Corr Deriva1'!Z171</f>
        <v>1779.1552121866628</v>
      </c>
    </row>
    <row r="172" spans="1:27" customFormat="1" ht="14.4" hidden="1" x14ac:dyDescent="0.3">
      <c r="A172" s="3" t="s">
        <v>497</v>
      </c>
      <c r="B172" s="3" t="s">
        <v>19</v>
      </c>
      <c r="C172" s="3" t="s">
        <v>639</v>
      </c>
      <c r="D172" s="3">
        <v>1779.0547999999999</v>
      </c>
      <c r="E172" s="3">
        <v>1</v>
      </c>
      <c r="F172" s="3" t="s">
        <v>332</v>
      </c>
      <c r="G172" s="3" t="s">
        <v>325</v>
      </c>
      <c r="H172" s="3">
        <v>1757.0458000000001</v>
      </c>
      <c r="I172" s="3" t="s">
        <v>138</v>
      </c>
      <c r="J172" s="3" t="s">
        <v>638</v>
      </c>
      <c r="K172" s="3" t="s">
        <v>637</v>
      </c>
      <c r="L172" s="3" t="s">
        <v>636</v>
      </c>
      <c r="M172" s="3" t="s">
        <v>11</v>
      </c>
      <c r="N172" s="3" t="s">
        <v>635</v>
      </c>
      <c r="O172" s="3" t="s">
        <v>565</v>
      </c>
      <c r="P172" s="3" t="s">
        <v>8</v>
      </c>
      <c r="Q172" s="3" t="s">
        <v>7</v>
      </c>
      <c r="R172" s="3" t="s">
        <v>6</v>
      </c>
      <c r="S172" s="3" t="s">
        <v>5</v>
      </c>
      <c r="T172" s="3" t="s">
        <v>4</v>
      </c>
      <c r="U172" s="3" t="s">
        <v>621</v>
      </c>
      <c r="V172" s="3" t="s">
        <v>587</v>
      </c>
      <c r="W172" s="3" t="s">
        <v>634</v>
      </c>
      <c r="X172" s="3" t="s">
        <v>0</v>
      </c>
      <c r="Y172" s="4">
        <f t="shared" si="4"/>
        <v>8.644166666666667</v>
      </c>
      <c r="Z172" s="4">
        <f t="shared" si="5"/>
        <v>3.8638888888888889</v>
      </c>
      <c r="AA172" s="5">
        <f>D172-'Datos Curos'!$L$10*'L1 Corr Deriva1'!Z172</f>
        <v>1779.0511082055759</v>
      </c>
    </row>
    <row r="173" spans="1:27" customFormat="1" ht="14.4" hidden="1" x14ac:dyDescent="0.3">
      <c r="A173" s="3" t="s">
        <v>497</v>
      </c>
      <c r="B173" s="3" t="s">
        <v>19</v>
      </c>
      <c r="C173" s="3" t="s">
        <v>633</v>
      </c>
      <c r="D173" s="3">
        <v>1779.0558000000001</v>
      </c>
      <c r="E173" s="3">
        <v>1</v>
      </c>
      <c r="F173" s="3" t="s">
        <v>632</v>
      </c>
      <c r="G173" s="3" t="s">
        <v>631</v>
      </c>
      <c r="H173" s="3">
        <v>1757.0473</v>
      </c>
      <c r="I173" s="3" t="s">
        <v>206</v>
      </c>
      <c r="J173" s="3" t="s">
        <v>630</v>
      </c>
      <c r="K173" s="3" t="s">
        <v>629</v>
      </c>
      <c r="L173" s="3" t="s">
        <v>622</v>
      </c>
      <c r="M173" s="3" t="s">
        <v>66</v>
      </c>
      <c r="N173" s="3" t="s">
        <v>628</v>
      </c>
      <c r="O173" s="3" t="s">
        <v>565</v>
      </c>
      <c r="P173" s="3" t="s">
        <v>8</v>
      </c>
      <c r="Q173" s="3" t="s">
        <v>7</v>
      </c>
      <c r="R173" s="3" t="s">
        <v>6</v>
      </c>
      <c r="S173" s="3" t="s">
        <v>5</v>
      </c>
      <c r="T173" s="3" t="s">
        <v>4</v>
      </c>
      <c r="U173" s="3" t="s">
        <v>621</v>
      </c>
      <c r="V173" s="3" t="s">
        <v>587</v>
      </c>
      <c r="W173" s="3" t="s">
        <v>604</v>
      </c>
      <c r="X173" s="3" t="s">
        <v>0</v>
      </c>
      <c r="Y173" s="4">
        <f t="shared" si="4"/>
        <v>8.6483333333333334</v>
      </c>
      <c r="Z173" s="4">
        <f t="shared" si="5"/>
        <v>3.8680555555555554</v>
      </c>
      <c r="AA173" s="5">
        <f>D173-'Datos Curos'!$L$10*'L1 Corr Deriva1'!Z173</f>
        <v>1779.0521042244895</v>
      </c>
    </row>
    <row r="174" spans="1:27" customFormat="1" ht="14.4" hidden="1" x14ac:dyDescent="0.3">
      <c r="A174" s="3" t="s">
        <v>497</v>
      </c>
      <c r="B174" s="3" t="s">
        <v>19</v>
      </c>
      <c r="C174" s="3" t="s">
        <v>627</v>
      </c>
      <c r="D174" s="3">
        <v>1779.0558000000001</v>
      </c>
      <c r="E174" s="3">
        <v>1</v>
      </c>
      <c r="F174" s="3" t="s">
        <v>626</v>
      </c>
      <c r="G174" s="3" t="s">
        <v>625</v>
      </c>
      <c r="H174" s="3">
        <v>1757.0473</v>
      </c>
      <c r="I174" s="3" t="s">
        <v>446</v>
      </c>
      <c r="J174" s="3" t="s">
        <v>624</v>
      </c>
      <c r="K174" s="3" t="s">
        <v>623</v>
      </c>
      <c r="L174" s="3" t="s">
        <v>622</v>
      </c>
      <c r="M174" s="3" t="s">
        <v>82</v>
      </c>
      <c r="N174" s="3" t="s">
        <v>191</v>
      </c>
      <c r="O174" s="3" t="s">
        <v>565</v>
      </c>
      <c r="P174" s="3" t="s">
        <v>8</v>
      </c>
      <c r="Q174" s="3" t="s">
        <v>7</v>
      </c>
      <c r="R174" s="3" t="s">
        <v>6</v>
      </c>
      <c r="S174" s="3" t="s">
        <v>5</v>
      </c>
      <c r="T174" s="3" t="s">
        <v>4</v>
      </c>
      <c r="U174" s="3" t="s">
        <v>621</v>
      </c>
      <c r="V174" s="3" t="s">
        <v>587</v>
      </c>
      <c r="W174" s="3" t="s">
        <v>604</v>
      </c>
      <c r="X174" s="3" t="s">
        <v>0</v>
      </c>
      <c r="Y174" s="4">
        <f t="shared" si="4"/>
        <v>8.6524999999999999</v>
      </c>
      <c r="Z174" s="4">
        <f t="shared" si="5"/>
        <v>3.8722222222222218</v>
      </c>
      <c r="AA174" s="5">
        <f>D174-'Datos Curos'!$L$10*'L1 Corr Deriva1'!Z174</f>
        <v>1779.0521002434027</v>
      </c>
    </row>
    <row r="175" spans="1:27" customFormat="1" ht="14.4" hidden="1" x14ac:dyDescent="0.3">
      <c r="A175" s="3" t="s">
        <v>497</v>
      </c>
      <c r="B175" s="3" t="s">
        <v>19</v>
      </c>
      <c r="C175" s="3" t="s">
        <v>620</v>
      </c>
      <c r="D175" s="3">
        <v>1779.0541000000001</v>
      </c>
      <c r="E175" s="3">
        <v>1</v>
      </c>
      <c r="F175" s="3" t="s">
        <v>619</v>
      </c>
      <c r="G175" s="3" t="s">
        <v>618</v>
      </c>
      <c r="H175" s="3">
        <v>1757.0461</v>
      </c>
      <c r="I175" s="3" t="s">
        <v>156</v>
      </c>
      <c r="J175" s="3" t="s">
        <v>617</v>
      </c>
      <c r="K175" s="3" t="s">
        <v>616</v>
      </c>
      <c r="L175" s="3" t="s">
        <v>613</v>
      </c>
      <c r="M175" s="3" t="s">
        <v>56</v>
      </c>
      <c r="N175" s="3" t="s">
        <v>612</v>
      </c>
      <c r="O175" s="3" t="s">
        <v>565</v>
      </c>
      <c r="P175" s="3" t="s">
        <v>8</v>
      </c>
      <c r="Q175" s="3" t="s">
        <v>7</v>
      </c>
      <c r="R175" s="3" t="s">
        <v>6</v>
      </c>
      <c r="S175" s="3" t="s">
        <v>5</v>
      </c>
      <c r="T175" s="3" t="s">
        <v>4</v>
      </c>
      <c r="U175" s="3" t="s">
        <v>593</v>
      </c>
      <c r="V175" s="3" t="s">
        <v>587</v>
      </c>
      <c r="W175" s="3" t="s">
        <v>604</v>
      </c>
      <c r="X175" s="3" t="s">
        <v>0</v>
      </c>
      <c r="Y175" s="4">
        <f t="shared" si="4"/>
        <v>8.6566666666666663</v>
      </c>
      <c r="Z175" s="4">
        <f t="shared" si="5"/>
        <v>3.8763888888888882</v>
      </c>
      <c r="AA175" s="5">
        <f>D175-'Datos Curos'!$L$10*'L1 Corr Deriva1'!Z175</f>
        <v>1779.0503962623161</v>
      </c>
    </row>
    <row r="176" spans="1:27" customFormat="1" ht="14.4" hidden="1" x14ac:dyDescent="0.3">
      <c r="A176" s="3" t="s">
        <v>497</v>
      </c>
      <c r="B176" s="3" t="s">
        <v>19</v>
      </c>
      <c r="C176" s="3" t="s">
        <v>615</v>
      </c>
      <c r="D176" s="3">
        <v>1779.0540000000001</v>
      </c>
      <c r="E176" s="3">
        <v>1</v>
      </c>
      <c r="F176" s="3" t="s">
        <v>535</v>
      </c>
      <c r="G176" s="3" t="s">
        <v>553</v>
      </c>
      <c r="H176" s="3">
        <v>1757.0458000000001</v>
      </c>
      <c r="I176" s="3" t="s">
        <v>311</v>
      </c>
      <c r="J176" s="3" t="s">
        <v>614</v>
      </c>
      <c r="K176" s="3" t="s">
        <v>131</v>
      </c>
      <c r="L176" s="3" t="s">
        <v>613</v>
      </c>
      <c r="M176" s="3" t="s">
        <v>22</v>
      </c>
      <c r="N176" s="3" t="s">
        <v>612</v>
      </c>
      <c r="O176" s="3" t="s">
        <v>565</v>
      </c>
      <c r="P176" s="3" t="s">
        <v>8</v>
      </c>
      <c r="Q176" s="3" t="s">
        <v>7</v>
      </c>
      <c r="R176" s="3" t="s">
        <v>6</v>
      </c>
      <c r="S176" s="3" t="s">
        <v>5</v>
      </c>
      <c r="T176" s="3" t="s">
        <v>4</v>
      </c>
      <c r="U176" s="3" t="s">
        <v>593</v>
      </c>
      <c r="V176" s="3" t="s">
        <v>587</v>
      </c>
      <c r="W176" s="3" t="s">
        <v>604</v>
      </c>
      <c r="X176" s="3" t="s">
        <v>0</v>
      </c>
      <c r="Y176" s="4">
        <f t="shared" si="4"/>
        <v>8.6608333333333345</v>
      </c>
      <c r="Z176" s="4">
        <f t="shared" si="5"/>
        <v>3.8805555555555564</v>
      </c>
      <c r="AA176" s="5">
        <f>D176-'Datos Curos'!$L$10*'L1 Corr Deriva1'!Z176</f>
        <v>1779.0502922812293</v>
      </c>
    </row>
    <row r="177" spans="1:27" customFormat="1" ht="14.4" hidden="1" x14ac:dyDescent="0.3">
      <c r="A177" s="3" t="s">
        <v>497</v>
      </c>
      <c r="B177" s="3" t="s">
        <v>19</v>
      </c>
      <c r="C177" s="3" t="s">
        <v>611</v>
      </c>
      <c r="D177" s="3">
        <v>1779.0547999999999</v>
      </c>
      <c r="E177" s="3">
        <v>1</v>
      </c>
      <c r="F177" s="3" t="s">
        <v>453</v>
      </c>
      <c r="G177" s="3" t="s">
        <v>87</v>
      </c>
      <c r="H177" s="3">
        <v>1757.0473999999999</v>
      </c>
      <c r="I177" s="3" t="s">
        <v>573</v>
      </c>
      <c r="J177" s="3" t="s">
        <v>585</v>
      </c>
      <c r="K177" s="3" t="s">
        <v>172</v>
      </c>
      <c r="L177" s="3" t="s">
        <v>605</v>
      </c>
      <c r="M177" s="3" t="s">
        <v>22</v>
      </c>
      <c r="N177" s="3" t="s">
        <v>122</v>
      </c>
      <c r="O177" s="3" t="s">
        <v>565</v>
      </c>
      <c r="P177" s="3" t="s">
        <v>8</v>
      </c>
      <c r="Q177" s="3" t="s">
        <v>7</v>
      </c>
      <c r="R177" s="3" t="s">
        <v>6</v>
      </c>
      <c r="S177" s="3" t="s">
        <v>5</v>
      </c>
      <c r="T177" s="3" t="s">
        <v>4</v>
      </c>
      <c r="U177" s="3" t="s">
        <v>593</v>
      </c>
      <c r="V177" s="3" t="s">
        <v>587</v>
      </c>
      <c r="W177" s="3" t="s">
        <v>604</v>
      </c>
      <c r="X177" s="3" t="s">
        <v>0</v>
      </c>
      <c r="Y177" s="4">
        <f t="shared" si="4"/>
        <v>8.6650000000000009</v>
      </c>
      <c r="Z177" s="4">
        <f t="shared" si="5"/>
        <v>3.8847222222222229</v>
      </c>
      <c r="AA177" s="5">
        <f>D177-'Datos Curos'!$L$10*'L1 Corr Deriva1'!Z177</f>
        <v>1779.0510883001425</v>
      </c>
    </row>
    <row r="178" spans="1:27" customFormat="1" ht="14.4" hidden="1" x14ac:dyDescent="0.3">
      <c r="A178" s="3" t="s">
        <v>497</v>
      </c>
      <c r="B178" s="3" t="s">
        <v>19</v>
      </c>
      <c r="C178" s="3" t="s">
        <v>610</v>
      </c>
      <c r="D178" s="3">
        <v>1779.0168000000001</v>
      </c>
      <c r="E178" s="3">
        <v>1</v>
      </c>
      <c r="F178" s="3" t="s">
        <v>609</v>
      </c>
      <c r="G178" s="3" t="s">
        <v>608</v>
      </c>
      <c r="H178" s="3">
        <v>1757.0092999999999</v>
      </c>
      <c r="I178" s="3" t="s">
        <v>151</v>
      </c>
      <c r="J178" s="3" t="s">
        <v>607</v>
      </c>
      <c r="K178" s="3" t="s">
        <v>606</v>
      </c>
      <c r="L178" s="3" t="s">
        <v>605</v>
      </c>
      <c r="M178" s="3" t="s">
        <v>11</v>
      </c>
      <c r="N178" s="3" t="s">
        <v>409</v>
      </c>
      <c r="O178" s="3" t="s">
        <v>565</v>
      </c>
      <c r="P178" s="3" t="s">
        <v>8</v>
      </c>
      <c r="Q178" s="3" t="s">
        <v>7</v>
      </c>
      <c r="R178" s="3" t="s">
        <v>6</v>
      </c>
      <c r="S178" s="3" t="s">
        <v>5</v>
      </c>
      <c r="T178" s="3" t="s">
        <v>4</v>
      </c>
      <c r="U178" s="3" t="s">
        <v>593</v>
      </c>
      <c r="V178" s="3" t="s">
        <v>587</v>
      </c>
      <c r="W178" s="3" t="s">
        <v>604</v>
      </c>
      <c r="X178" s="3" t="s">
        <v>0</v>
      </c>
      <c r="Y178" s="4">
        <f t="shared" si="4"/>
        <v>8.6691666666666656</v>
      </c>
      <c r="Z178" s="4">
        <f t="shared" si="5"/>
        <v>3.8888888888888875</v>
      </c>
      <c r="AA178" s="5">
        <f>D178-'Datos Curos'!$L$10*'L1 Corr Deriva1'!Z178</f>
        <v>1779.0130843190559</v>
      </c>
    </row>
    <row r="179" spans="1:27" customFormat="1" ht="14.4" hidden="1" x14ac:dyDescent="0.3">
      <c r="A179" s="3" t="s">
        <v>497</v>
      </c>
      <c r="B179" s="3" t="s">
        <v>19</v>
      </c>
      <c r="C179" s="3" t="s">
        <v>603</v>
      </c>
      <c r="D179" s="3">
        <v>1779.0507</v>
      </c>
      <c r="E179" s="3">
        <v>1</v>
      </c>
      <c r="F179" s="3" t="s">
        <v>602</v>
      </c>
      <c r="G179" s="3" t="s">
        <v>601</v>
      </c>
      <c r="H179" s="3">
        <v>1757.0435</v>
      </c>
      <c r="I179" s="3" t="s">
        <v>15</v>
      </c>
      <c r="J179" s="3" t="s">
        <v>25</v>
      </c>
      <c r="K179" s="3" t="s">
        <v>600</v>
      </c>
      <c r="L179" s="3" t="s">
        <v>594</v>
      </c>
      <c r="M179" s="3" t="s">
        <v>22</v>
      </c>
      <c r="N179" s="3" t="s">
        <v>570</v>
      </c>
      <c r="O179" s="3" t="s">
        <v>565</v>
      </c>
      <c r="P179" s="3" t="s">
        <v>8</v>
      </c>
      <c r="Q179" s="3" t="s">
        <v>7</v>
      </c>
      <c r="R179" s="3" t="s">
        <v>6</v>
      </c>
      <c r="S179" s="3" t="s">
        <v>5</v>
      </c>
      <c r="T179" s="3" t="s">
        <v>4</v>
      </c>
      <c r="U179" s="3" t="s">
        <v>593</v>
      </c>
      <c r="V179" s="3" t="s">
        <v>587</v>
      </c>
      <c r="W179" s="3" t="s">
        <v>569</v>
      </c>
      <c r="X179" s="3" t="s">
        <v>0</v>
      </c>
      <c r="Y179" s="4">
        <f t="shared" si="4"/>
        <v>8.673333333333332</v>
      </c>
      <c r="Z179" s="4">
        <f t="shared" si="5"/>
        <v>3.8930555555555539</v>
      </c>
      <c r="AA179" s="5">
        <f>D179-'Datos Curos'!$L$10*'L1 Corr Deriva1'!Z179</f>
        <v>1779.046980337969</v>
      </c>
    </row>
    <row r="180" spans="1:27" customFormat="1" ht="14.4" hidden="1" x14ac:dyDescent="0.3">
      <c r="A180" s="3" t="s">
        <v>497</v>
      </c>
      <c r="B180" s="3" t="s">
        <v>19</v>
      </c>
      <c r="C180" s="3" t="s">
        <v>599</v>
      </c>
      <c r="D180" s="3">
        <v>1779.0481</v>
      </c>
      <c r="E180" s="3">
        <v>1</v>
      </c>
      <c r="F180" s="3" t="s">
        <v>598</v>
      </c>
      <c r="G180" s="3" t="s">
        <v>597</v>
      </c>
      <c r="H180" s="3">
        <v>1757.0415</v>
      </c>
      <c r="I180" s="3" t="s">
        <v>324</v>
      </c>
      <c r="J180" s="3" t="s">
        <v>596</v>
      </c>
      <c r="K180" s="3" t="s">
        <v>595</v>
      </c>
      <c r="L180" s="3" t="s">
        <v>594</v>
      </c>
      <c r="M180" s="3" t="s">
        <v>11</v>
      </c>
      <c r="N180" s="3" t="s">
        <v>129</v>
      </c>
      <c r="O180" s="3" t="s">
        <v>565</v>
      </c>
      <c r="P180" s="3" t="s">
        <v>8</v>
      </c>
      <c r="Q180" s="3" t="s">
        <v>7</v>
      </c>
      <c r="R180" s="3" t="s">
        <v>6</v>
      </c>
      <c r="S180" s="3" t="s">
        <v>5</v>
      </c>
      <c r="T180" s="3" t="s">
        <v>4</v>
      </c>
      <c r="U180" s="3" t="s">
        <v>593</v>
      </c>
      <c r="V180" s="3" t="s">
        <v>587</v>
      </c>
      <c r="W180" s="3" t="s">
        <v>569</v>
      </c>
      <c r="X180" s="3" t="s">
        <v>0</v>
      </c>
      <c r="Y180" s="4">
        <f t="shared" si="4"/>
        <v>8.6775000000000002</v>
      </c>
      <c r="Z180" s="4">
        <f t="shared" si="5"/>
        <v>3.8972222222222221</v>
      </c>
      <c r="AA180" s="5">
        <f>D180-'Datos Curos'!$L$10*'L1 Corr Deriva1'!Z180</f>
        <v>1779.0443763568824</v>
      </c>
    </row>
    <row r="181" spans="1:27" customFormat="1" ht="14.4" hidden="1" x14ac:dyDescent="0.3">
      <c r="A181" s="3" t="s">
        <v>497</v>
      </c>
      <c r="B181" s="3" t="s">
        <v>19</v>
      </c>
      <c r="C181" s="3" t="s">
        <v>592</v>
      </c>
      <c r="D181" s="3">
        <v>1779.0532000000001</v>
      </c>
      <c r="E181" s="3">
        <v>1</v>
      </c>
      <c r="F181" s="3" t="s">
        <v>591</v>
      </c>
      <c r="G181" s="3" t="s">
        <v>590</v>
      </c>
      <c r="H181" s="3">
        <v>1757.0461</v>
      </c>
      <c r="I181" s="3" t="s">
        <v>151</v>
      </c>
      <c r="J181" s="3" t="s">
        <v>589</v>
      </c>
      <c r="K181" s="3" t="s">
        <v>588</v>
      </c>
      <c r="L181" s="3" t="s">
        <v>584</v>
      </c>
      <c r="M181" s="3" t="s">
        <v>11</v>
      </c>
      <c r="N181" s="3" t="s">
        <v>122</v>
      </c>
      <c r="O181" s="3" t="s">
        <v>565</v>
      </c>
      <c r="P181" s="3" t="s">
        <v>8</v>
      </c>
      <c r="Q181" s="3" t="s">
        <v>7</v>
      </c>
      <c r="R181" s="3" t="s">
        <v>6</v>
      </c>
      <c r="S181" s="3" t="s">
        <v>5</v>
      </c>
      <c r="T181" s="3" t="s">
        <v>4</v>
      </c>
      <c r="U181" s="3" t="s">
        <v>564</v>
      </c>
      <c r="V181" s="3" t="s">
        <v>587</v>
      </c>
      <c r="W181" s="3" t="s">
        <v>569</v>
      </c>
      <c r="X181" s="3" t="s">
        <v>0</v>
      </c>
      <c r="Y181" s="4">
        <f t="shared" si="4"/>
        <v>8.6816666666666666</v>
      </c>
      <c r="Z181" s="4">
        <f t="shared" si="5"/>
        <v>3.9013888888888886</v>
      </c>
      <c r="AA181" s="5">
        <f>D181-'Datos Curos'!$L$10*'L1 Corr Deriva1'!Z181</f>
        <v>1779.0494723757956</v>
      </c>
    </row>
    <row r="182" spans="1:27" customFormat="1" ht="14.4" hidden="1" x14ac:dyDescent="0.3">
      <c r="A182" s="3" t="s">
        <v>497</v>
      </c>
      <c r="B182" s="3" t="s">
        <v>19</v>
      </c>
      <c r="C182" s="3" t="s">
        <v>586</v>
      </c>
      <c r="D182" s="3">
        <v>1779.0509</v>
      </c>
      <c r="E182" s="3">
        <v>1</v>
      </c>
      <c r="F182" s="3" t="s">
        <v>362</v>
      </c>
      <c r="G182" s="3" t="s">
        <v>361</v>
      </c>
      <c r="H182" s="3">
        <v>1757.0444</v>
      </c>
      <c r="I182" s="3" t="s">
        <v>248</v>
      </c>
      <c r="J182" s="3" t="s">
        <v>585</v>
      </c>
      <c r="K182" s="3" t="s">
        <v>150</v>
      </c>
      <c r="L182" s="3" t="s">
        <v>584</v>
      </c>
      <c r="M182" s="3" t="s">
        <v>56</v>
      </c>
      <c r="N182" s="3" t="s">
        <v>400</v>
      </c>
      <c r="O182" s="3" t="s">
        <v>565</v>
      </c>
      <c r="P182" s="3" t="s">
        <v>8</v>
      </c>
      <c r="Q182" s="3" t="s">
        <v>7</v>
      </c>
      <c r="R182" s="3" t="s">
        <v>6</v>
      </c>
      <c r="S182" s="3" t="s">
        <v>5</v>
      </c>
      <c r="T182" s="3" t="s">
        <v>4</v>
      </c>
      <c r="U182" s="3" t="s">
        <v>564</v>
      </c>
      <c r="V182" s="3" t="s">
        <v>487</v>
      </c>
      <c r="W182" s="3" t="s">
        <v>569</v>
      </c>
      <c r="X182" s="3" t="s">
        <v>0</v>
      </c>
      <c r="Y182" s="4">
        <f t="shared" si="4"/>
        <v>8.6858333333333331</v>
      </c>
      <c r="Z182" s="4">
        <f t="shared" si="5"/>
        <v>3.905555555555555</v>
      </c>
      <c r="AA182" s="5">
        <f>D182-'Datos Curos'!$L$10*'L1 Corr Deriva1'!Z182</f>
        <v>1779.0471683947089</v>
      </c>
    </row>
    <row r="183" spans="1:27" customFormat="1" ht="14.4" hidden="1" x14ac:dyDescent="0.3">
      <c r="A183" s="3" t="s">
        <v>497</v>
      </c>
      <c r="B183" s="3" t="s">
        <v>19</v>
      </c>
      <c r="C183" s="3" t="s">
        <v>583</v>
      </c>
      <c r="D183" s="3">
        <v>1779.0501999999999</v>
      </c>
      <c r="E183" s="3">
        <v>1</v>
      </c>
      <c r="F183" s="3" t="s">
        <v>147</v>
      </c>
      <c r="G183" s="3" t="s">
        <v>146</v>
      </c>
      <c r="H183" s="3">
        <v>1757.0438999999999</v>
      </c>
      <c r="I183" s="3" t="s">
        <v>462</v>
      </c>
      <c r="J183" s="3" t="s">
        <v>552</v>
      </c>
      <c r="K183" s="3" t="s">
        <v>582</v>
      </c>
      <c r="L183" s="3" t="s">
        <v>578</v>
      </c>
      <c r="M183" s="3" t="s">
        <v>56</v>
      </c>
      <c r="N183" s="3" t="s">
        <v>129</v>
      </c>
      <c r="O183" s="3" t="s">
        <v>565</v>
      </c>
      <c r="P183" s="3" t="s">
        <v>8</v>
      </c>
      <c r="Q183" s="3" t="s">
        <v>7</v>
      </c>
      <c r="R183" s="3" t="s">
        <v>6</v>
      </c>
      <c r="S183" s="3" t="s">
        <v>5</v>
      </c>
      <c r="T183" s="3" t="s">
        <v>4</v>
      </c>
      <c r="U183" s="3" t="s">
        <v>564</v>
      </c>
      <c r="V183" s="3" t="s">
        <v>487</v>
      </c>
      <c r="W183" s="3" t="s">
        <v>569</v>
      </c>
      <c r="X183" s="3" t="s">
        <v>0</v>
      </c>
      <c r="Y183" s="4">
        <f t="shared" si="4"/>
        <v>8.69</v>
      </c>
      <c r="Z183" s="4">
        <f t="shared" si="5"/>
        <v>3.9097222222222214</v>
      </c>
      <c r="AA183" s="5">
        <f>D183-'Datos Curos'!$L$10*'L1 Corr Deriva1'!Z183</f>
        <v>1779.0464644136221</v>
      </c>
    </row>
    <row r="184" spans="1:27" customFormat="1" ht="14.4" hidden="1" x14ac:dyDescent="0.3">
      <c r="A184" s="3" t="s">
        <v>497</v>
      </c>
      <c r="B184" s="3" t="s">
        <v>19</v>
      </c>
      <c r="C184" s="3" t="s">
        <v>581</v>
      </c>
      <c r="D184" s="3">
        <v>1779.0539000000001</v>
      </c>
      <c r="E184" s="3">
        <v>1</v>
      </c>
      <c r="F184" s="3" t="s">
        <v>580</v>
      </c>
      <c r="G184" s="3" t="s">
        <v>579</v>
      </c>
      <c r="H184" s="3">
        <v>1757.0474999999999</v>
      </c>
      <c r="I184" s="3" t="s">
        <v>324</v>
      </c>
      <c r="J184" s="3" t="s">
        <v>557</v>
      </c>
      <c r="K184" s="3" t="s">
        <v>339</v>
      </c>
      <c r="L184" s="3" t="s">
        <v>578</v>
      </c>
      <c r="M184" s="3" t="s">
        <v>11</v>
      </c>
      <c r="N184" s="3" t="s">
        <v>393</v>
      </c>
      <c r="O184" s="3" t="s">
        <v>565</v>
      </c>
      <c r="P184" s="3" t="s">
        <v>8</v>
      </c>
      <c r="Q184" s="3" t="s">
        <v>7</v>
      </c>
      <c r="R184" s="3" t="s">
        <v>6</v>
      </c>
      <c r="S184" s="3" t="s">
        <v>5</v>
      </c>
      <c r="T184" s="3" t="s">
        <v>4</v>
      </c>
      <c r="U184" s="3" t="s">
        <v>564</v>
      </c>
      <c r="V184" s="3" t="s">
        <v>487</v>
      </c>
      <c r="W184" s="3" t="s">
        <v>569</v>
      </c>
      <c r="X184" s="3" t="s">
        <v>0</v>
      </c>
      <c r="Y184" s="4">
        <f t="shared" si="4"/>
        <v>8.6941666666666677</v>
      </c>
      <c r="Z184" s="4">
        <f t="shared" si="5"/>
        <v>3.9138888888888896</v>
      </c>
      <c r="AA184" s="5">
        <f>D184-'Datos Curos'!$L$10*'L1 Corr Deriva1'!Z184</f>
        <v>1779.0501604325354</v>
      </c>
    </row>
    <row r="185" spans="1:27" customFormat="1" ht="14.4" hidden="1" x14ac:dyDescent="0.3">
      <c r="A185" s="3" t="s">
        <v>497</v>
      </c>
      <c r="B185" s="3" t="s">
        <v>19</v>
      </c>
      <c r="C185" s="3" t="s">
        <v>577</v>
      </c>
      <c r="D185" s="3">
        <v>1779.0515</v>
      </c>
      <c r="E185" s="3">
        <v>1</v>
      </c>
      <c r="F185" s="3" t="s">
        <v>375</v>
      </c>
      <c r="G185" s="3" t="s">
        <v>146</v>
      </c>
      <c r="H185" s="3">
        <v>1757.0452</v>
      </c>
      <c r="I185" s="3" t="s">
        <v>138</v>
      </c>
      <c r="J185" s="3" t="s">
        <v>576</v>
      </c>
      <c r="K185" s="3" t="s">
        <v>575</v>
      </c>
      <c r="L185" s="3" t="s">
        <v>571</v>
      </c>
      <c r="M185" s="3" t="s">
        <v>22</v>
      </c>
      <c r="N185" s="3" t="s">
        <v>393</v>
      </c>
      <c r="O185" s="3" t="s">
        <v>565</v>
      </c>
      <c r="P185" s="3" t="s">
        <v>8</v>
      </c>
      <c r="Q185" s="3" t="s">
        <v>7</v>
      </c>
      <c r="R185" s="3" t="s">
        <v>6</v>
      </c>
      <c r="S185" s="3" t="s">
        <v>5</v>
      </c>
      <c r="T185" s="3" t="s">
        <v>4</v>
      </c>
      <c r="U185" s="3" t="s">
        <v>564</v>
      </c>
      <c r="V185" s="3" t="s">
        <v>487</v>
      </c>
      <c r="W185" s="3" t="s">
        <v>569</v>
      </c>
      <c r="X185" s="3" t="s">
        <v>0</v>
      </c>
      <c r="Y185" s="4">
        <f t="shared" si="4"/>
        <v>8.6983333333333341</v>
      </c>
      <c r="Z185" s="4">
        <f t="shared" si="5"/>
        <v>3.9180555555555561</v>
      </c>
      <c r="AA185" s="5">
        <f>D185-'Datos Curos'!$L$10*'L1 Corr Deriva1'!Z185</f>
        <v>1779.0477564514488</v>
      </c>
    </row>
    <row r="186" spans="1:27" customFormat="1" ht="14.4" hidden="1" x14ac:dyDescent="0.3">
      <c r="A186" s="3" t="s">
        <v>497</v>
      </c>
      <c r="B186" s="3" t="s">
        <v>19</v>
      </c>
      <c r="C186" s="3" t="s">
        <v>574</v>
      </c>
      <c r="D186" s="3">
        <v>1779.0530000000001</v>
      </c>
      <c r="E186" s="3">
        <v>1</v>
      </c>
      <c r="F186" s="3" t="s">
        <v>276</v>
      </c>
      <c r="G186" s="3" t="s">
        <v>152</v>
      </c>
      <c r="H186" s="3">
        <v>1757.0462</v>
      </c>
      <c r="I186" s="3" t="s">
        <v>573</v>
      </c>
      <c r="J186" s="3" t="s">
        <v>552</v>
      </c>
      <c r="K186" s="3" t="s">
        <v>572</v>
      </c>
      <c r="L186" s="3" t="s">
        <v>571</v>
      </c>
      <c r="M186" s="3" t="s">
        <v>433</v>
      </c>
      <c r="N186" s="3" t="s">
        <v>570</v>
      </c>
      <c r="O186" s="3" t="s">
        <v>565</v>
      </c>
      <c r="P186" s="3" t="s">
        <v>8</v>
      </c>
      <c r="Q186" s="3" t="s">
        <v>7</v>
      </c>
      <c r="R186" s="3" t="s">
        <v>6</v>
      </c>
      <c r="S186" s="3" t="s">
        <v>5</v>
      </c>
      <c r="T186" s="3" t="s">
        <v>4</v>
      </c>
      <c r="U186" s="3" t="s">
        <v>564</v>
      </c>
      <c r="V186" s="3" t="s">
        <v>487</v>
      </c>
      <c r="W186" s="3" t="s">
        <v>569</v>
      </c>
      <c r="X186" s="3" t="s">
        <v>0</v>
      </c>
      <c r="Y186" s="4">
        <f t="shared" si="4"/>
        <v>8.7024999999999988</v>
      </c>
      <c r="Z186" s="4">
        <f t="shared" si="5"/>
        <v>3.9222222222222207</v>
      </c>
      <c r="AA186" s="5">
        <f>D186-'Datos Curos'!$L$10*'L1 Corr Deriva1'!Z186</f>
        <v>1779.049252470362</v>
      </c>
    </row>
    <row r="187" spans="1:27" customFormat="1" ht="14.4" hidden="1" x14ac:dyDescent="0.3">
      <c r="A187" s="3" t="s">
        <v>497</v>
      </c>
      <c r="B187" s="3" t="s">
        <v>19</v>
      </c>
      <c r="C187" s="3" t="s">
        <v>568</v>
      </c>
      <c r="D187" s="3">
        <v>1779.0491999999999</v>
      </c>
      <c r="E187" s="3">
        <v>1</v>
      </c>
      <c r="F187" s="3" t="s">
        <v>276</v>
      </c>
      <c r="G187" s="3" t="s">
        <v>152</v>
      </c>
      <c r="H187" s="3">
        <v>1757.0429999999999</v>
      </c>
      <c r="I187" s="3" t="s">
        <v>324</v>
      </c>
      <c r="J187" s="3" t="s">
        <v>567</v>
      </c>
      <c r="K187" s="3" t="s">
        <v>566</v>
      </c>
      <c r="L187" s="3" t="s">
        <v>561</v>
      </c>
      <c r="M187" s="3" t="s">
        <v>11</v>
      </c>
      <c r="N187" s="3" t="s">
        <v>129</v>
      </c>
      <c r="O187" s="3" t="s">
        <v>565</v>
      </c>
      <c r="P187" s="3" t="s">
        <v>8</v>
      </c>
      <c r="Q187" s="3" t="s">
        <v>7</v>
      </c>
      <c r="R187" s="3" t="s">
        <v>6</v>
      </c>
      <c r="S187" s="3" t="s">
        <v>5</v>
      </c>
      <c r="T187" s="3" t="s">
        <v>4</v>
      </c>
      <c r="U187" s="3" t="s">
        <v>564</v>
      </c>
      <c r="V187" s="3" t="s">
        <v>487</v>
      </c>
      <c r="W187" s="3" t="s">
        <v>504</v>
      </c>
      <c r="X187" s="3" t="s">
        <v>0</v>
      </c>
      <c r="Y187" s="4">
        <f t="shared" si="4"/>
        <v>8.7066666666666652</v>
      </c>
      <c r="Z187" s="4">
        <f t="shared" si="5"/>
        <v>3.9263888888888872</v>
      </c>
      <c r="AA187" s="5">
        <f>D187-'Datos Curos'!$L$10*'L1 Corr Deriva1'!Z187</f>
        <v>1779.0454484892753</v>
      </c>
    </row>
    <row r="188" spans="1:27" customFormat="1" ht="14.4" hidden="1" x14ac:dyDescent="0.3">
      <c r="A188" s="3" t="s">
        <v>497</v>
      </c>
      <c r="B188" s="3" t="s">
        <v>19</v>
      </c>
      <c r="C188" s="3" t="s">
        <v>563</v>
      </c>
      <c r="D188" s="3">
        <v>1779.0489</v>
      </c>
      <c r="E188" s="3">
        <v>1</v>
      </c>
      <c r="F188" s="3" t="s">
        <v>562</v>
      </c>
      <c r="G188" s="3" t="s">
        <v>87</v>
      </c>
      <c r="H188" s="3">
        <v>1757.0427999999999</v>
      </c>
      <c r="I188" s="3" t="s">
        <v>186</v>
      </c>
      <c r="J188" s="3" t="s">
        <v>552</v>
      </c>
      <c r="K188" s="3" t="s">
        <v>534</v>
      </c>
      <c r="L188" s="3" t="s">
        <v>561</v>
      </c>
      <c r="M188" s="3" t="s">
        <v>56</v>
      </c>
      <c r="N188" s="3" t="s">
        <v>393</v>
      </c>
      <c r="O188" s="3" t="s">
        <v>489</v>
      </c>
      <c r="P188" s="3" t="s">
        <v>8</v>
      </c>
      <c r="Q188" s="3" t="s">
        <v>7</v>
      </c>
      <c r="R188" s="3" t="s">
        <v>6</v>
      </c>
      <c r="S188" s="3" t="s">
        <v>5</v>
      </c>
      <c r="T188" s="3" t="s">
        <v>4</v>
      </c>
      <c r="U188" s="3" t="s">
        <v>545</v>
      </c>
      <c r="V188" s="3" t="s">
        <v>487</v>
      </c>
      <c r="W188" s="3" t="s">
        <v>504</v>
      </c>
      <c r="X188" s="3" t="s">
        <v>0</v>
      </c>
      <c r="Y188" s="4">
        <f t="shared" si="4"/>
        <v>8.7108333333333334</v>
      </c>
      <c r="Z188" s="4">
        <f t="shared" si="5"/>
        <v>3.9305555555555554</v>
      </c>
      <c r="AA188" s="5">
        <f>D188-'Datos Curos'!$L$10*'L1 Corr Deriva1'!Z188</f>
        <v>1779.0451445081885</v>
      </c>
    </row>
    <row r="189" spans="1:27" customFormat="1" ht="14.4" hidden="1" x14ac:dyDescent="0.3">
      <c r="A189" s="3" t="s">
        <v>497</v>
      </c>
      <c r="B189" s="3" t="s">
        <v>19</v>
      </c>
      <c r="C189" s="3" t="s">
        <v>560</v>
      </c>
      <c r="D189" s="3">
        <v>1779.05</v>
      </c>
      <c r="E189" s="3">
        <v>1</v>
      </c>
      <c r="F189" s="3" t="s">
        <v>559</v>
      </c>
      <c r="G189" s="3" t="s">
        <v>553</v>
      </c>
      <c r="H189" s="3">
        <v>1757.0443</v>
      </c>
      <c r="I189" s="3" t="s">
        <v>558</v>
      </c>
      <c r="J189" s="3" t="s">
        <v>557</v>
      </c>
      <c r="K189" s="3" t="s">
        <v>556</v>
      </c>
      <c r="L189" s="3" t="s">
        <v>546</v>
      </c>
      <c r="M189" s="3" t="s">
        <v>56</v>
      </c>
      <c r="N189" s="3" t="s">
        <v>65</v>
      </c>
      <c r="O189" s="3" t="s">
        <v>489</v>
      </c>
      <c r="P189" s="3" t="s">
        <v>8</v>
      </c>
      <c r="Q189" s="3" t="s">
        <v>7</v>
      </c>
      <c r="R189" s="3" t="s">
        <v>6</v>
      </c>
      <c r="S189" s="3" t="s">
        <v>5</v>
      </c>
      <c r="T189" s="3" t="s">
        <v>4</v>
      </c>
      <c r="U189" s="3" t="s">
        <v>545</v>
      </c>
      <c r="V189" s="3" t="s">
        <v>487</v>
      </c>
      <c r="W189" s="3" t="s">
        <v>504</v>
      </c>
      <c r="X189" s="3" t="s">
        <v>0</v>
      </c>
      <c r="Y189" s="4">
        <f t="shared" si="4"/>
        <v>8.7149999999999999</v>
      </c>
      <c r="Z189" s="4">
        <f t="shared" si="5"/>
        <v>3.9347222222222218</v>
      </c>
      <c r="AA189" s="5">
        <f>D189-'Datos Curos'!$L$10*'L1 Corr Deriva1'!Z189</f>
        <v>1779.0462405271019</v>
      </c>
    </row>
    <row r="190" spans="1:27" customFormat="1" ht="14.4" hidden="1" x14ac:dyDescent="0.3">
      <c r="A190" s="3" t="s">
        <v>497</v>
      </c>
      <c r="B190" s="3" t="s">
        <v>19</v>
      </c>
      <c r="C190" s="3" t="s">
        <v>555</v>
      </c>
      <c r="D190" s="3">
        <v>1779.0491</v>
      </c>
      <c r="E190" s="3">
        <v>1</v>
      </c>
      <c r="F190" s="3" t="s">
        <v>554</v>
      </c>
      <c r="G190" s="3" t="s">
        <v>553</v>
      </c>
      <c r="H190" s="3">
        <v>1757.0431000000001</v>
      </c>
      <c r="I190" s="3" t="s">
        <v>156</v>
      </c>
      <c r="J190" s="3" t="s">
        <v>552</v>
      </c>
      <c r="K190" s="3" t="s">
        <v>551</v>
      </c>
      <c r="L190" s="3" t="s">
        <v>546</v>
      </c>
      <c r="M190" s="3" t="s">
        <v>11</v>
      </c>
      <c r="N190" s="3" t="s">
        <v>393</v>
      </c>
      <c r="O190" s="3" t="s">
        <v>489</v>
      </c>
      <c r="P190" s="3" t="s">
        <v>8</v>
      </c>
      <c r="Q190" s="3" t="s">
        <v>7</v>
      </c>
      <c r="R190" s="3" t="s">
        <v>6</v>
      </c>
      <c r="S190" s="3" t="s">
        <v>5</v>
      </c>
      <c r="T190" s="3" t="s">
        <v>4</v>
      </c>
      <c r="U190" s="3" t="s">
        <v>545</v>
      </c>
      <c r="V190" s="3" t="s">
        <v>487</v>
      </c>
      <c r="W190" s="3" t="s">
        <v>504</v>
      </c>
      <c r="X190" s="3" t="s">
        <v>0</v>
      </c>
      <c r="Y190" s="4">
        <f t="shared" si="4"/>
        <v>8.7191666666666663</v>
      </c>
      <c r="Z190" s="4">
        <f t="shared" si="5"/>
        <v>3.9388888888888882</v>
      </c>
      <c r="AA190" s="5">
        <f>D190-'Datos Curos'!$L$10*'L1 Corr Deriva1'!Z190</f>
        <v>1779.0453365460151</v>
      </c>
    </row>
    <row r="191" spans="1:27" customFormat="1" ht="14.4" hidden="1" x14ac:dyDescent="0.3">
      <c r="A191" s="3" t="s">
        <v>497</v>
      </c>
      <c r="B191" s="3" t="s">
        <v>19</v>
      </c>
      <c r="C191" s="3" t="s">
        <v>550</v>
      </c>
      <c r="D191" s="3">
        <v>1779.0483999999999</v>
      </c>
      <c r="E191" s="3">
        <v>1</v>
      </c>
      <c r="F191" s="3" t="s">
        <v>549</v>
      </c>
      <c r="G191" s="3" t="s">
        <v>381</v>
      </c>
      <c r="H191" s="3">
        <v>1757.0434</v>
      </c>
      <c r="I191" s="3" t="s">
        <v>248</v>
      </c>
      <c r="J191" s="3" t="s">
        <v>548</v>
      </c>
      <c r="K191" s="3" t="s">
        <v>547</v>
      </c>
      <c r="L191" s="3" t="s">
        <v>546</v>
      </c>
      <c r="M191" s="3" t="s">
        <v>11</v>
      </c>
      <c r="N191" s="3" t="s">
        <v>358</v>
      </c>
      <c r="O191" s="3" t="s">
        <v>489</v>
      </c>
      <c r="P191" s="3" t="s">
        <v>8</v>
      </c>
      <c r="Q191" s="3" t="s">
        <v>7</v>
      </c>
      <c r="R191" s="3" t="s">
        <v>6</v>
      </c>
      <c r="S191" s="3" t="s">
        <v>5</v>
      </c>
      <c r="T191" s="3" t="s">
        <v>4</v>
      </c>
      <c r="U191" s="3" t="s">
        <v>545</v>
      </c>
      <c r="V191" s="3" t="s">
        <v>487</v>
      </c>
      <c r="W191" s="3" t="s">
        <v>504</v>
      </c>
      <c r="X191" s="3" t="s">
        <v>0</v>
      </c>
      <c r="Y191" s="4">
        <f t="shared" si="4"/>
        <v>8.7233333333333327</v>
      </c>
      <c r="Z191" s="4">
        <f t="shared" si="5"/>
        <v>3.9430555555555546</v>
      </c>
      <c r="AA191" s="5">
        <f>D191-'Datos Curos'!$L$10*'L1 Corr Deriva1'!Z191</f>
        <v>1779.0446325649282</v>
      </c>
    </row>
    <row r="192" spans="1:27" customFormat="1" ht="14.4" hidden="1" x14ac:dyDescent="0.3">
      <c r="A192" s="3" t="s">
        <v>497</v>
      </c>
      <c r="B192" s="3" t="s">
        <v>19</v>
      </c>
      <c r="C192" s="3" t="s">
        <v>544</v>
      </c>
      <c r="D192" s="3">
        <v>1779.0491</v>
      </c>
      <c r="E192" s="3">
        <v>1</v>
      </c>
      <c r="F192" s="3" t="s">
        <v>375</v>
      </c>
      <c r="G192" s="3" t="s">
        <v>146</v>
      </c>
      <c r="H192" s="3">
        <v>1757.0429999999999</v>
      </c>
      <c r="I192" s="3" t="s">
        <v>156</v>
      </c>
      <c r="J192" s="3" t="s">
        <v>543</v>
      </c>
      <c r="K192" s="3" t="s">
        <v>542</v>
      </c>
      <c r="L192" s="3" t="s">
        <v>538</v>
      </c>
      <c r="M192" s="3" t="s">
        <v>510</v>
      </c>
      <c r="N192" s="3" t="s">
        <v>81</v>
      </c>
      <c r="O192" s="3" t="s">
        <v>489</v>
      </c>
      <c r="P192" s="3" t="s">
        <v>8</v>
      </c>
      <c r="Q192" s="3" t="s">
        <v>7</v>
      </c>
      <c r="R192" s="3" t="s">
        <v>6</v>
      </c>
      <c r="S192" s="3" t="s">
        <v>5</v>
      </c>
      <c r="T192" s="3" t="s">
        <v>4</v>
      </c>
      <c r="U192" s="3" t="s">
        <v>514</v>
      </c>
      <c r="V192" s="3" t="s">
        <v>487</v>
      </c>
      <c r="W192" s="3" t="s">
        <v>504</v>
      </c>
      <c r="X192" s="3" t="s">
        <v>0</v>
      </c>
      <c r="Y192" s="4">
        <f t="shared" si="4"/>
        <v>8.7275000000000009</v>
      </c>
      <c r="Z192" s="4">
        <f t="shared" si="5"/>
        <v>3.9472222222222229</v>
      </c>
      <c r="AA192" s="5">
        <f>D192-'Datos Curos'!$L$10*'L1 Corr Deriva1'!Z192</f>
        <v>1779.0453285838416</v>
      </c>
    </row>
    <row r="193" spans="1:27" customFormat="1" ht="14.4" hidden="1" x14ac:dyDescent="0.3">
      <c r="A193" s="3" t="s">
        <v>497</v>
      </c>
      <c r="B193" s="3" t="s">
        <v>19</v>
      </c>
      <c r="C193" s="3" t="s">
        <v>541</v>
      </c>
      <c r="D193" s="3">
        <v>1779.0482</v>
      </c>
      <c r="E193" s="3">
        <v>1</v>
      </c>
      <c r="F193" s="3" t="s">
        <v>540</v>
      </c>
      <c r="G193" s="3" t="s">
        <v>146</v>
      </c>
      <c r="H193" s="3">
        <v>1757.0426</v>
      </c>
      <c r="I193" s="3" t="s">
        <v>156</v>
      </c>
      <c r="J193" s="3" t="s">
        <v>493</v>
      </c>
      <c r="K193" s="3" t="s">
        <v>539</v>
      </c>
      <c r="L193" s="3" t="s">
        <v>538</v>
      </c>
      <c r="M193" s="3" t="s">
        <v>515</v>
      </c>
      <c r="N193" s="3" t="s">
        <v>55</v>
      </c>
      <c r="O193" s="3" t="s">
        <v>489</v>
      </c>
      <c r="P193" s="3" t="s">
        <v>8</v>
      </c>
      <c r="Q193" s="3" t="s">
        <v>7</v>
      </c>
      <c r="R193" s="3" t="s">
        <v>6</v>
      </c>
      <c r="S193" s="3" t="s">
        <v>5</v>
      </c>
      <c r="T193" s="3" t="s">
        <v>4</v>
      </c>
      <c r="U193" s="3" t="s">
        <v>514</v>
      </c>
      <c r="V193" s="3" t="s">
        <v>487</v>
      </c>
      <c r="W193" s="3" t="s">
        <v>504</v>
      </c>
      <c r="X193" s="3" t="s">
        <v>0</v>
      </c>
      <c r="Y193" s="4">
        <f t="shared" si="4"/>
        <v>8.7316666666666674</v>
      </c>
      <c r="Z193" s="4">
        <f t="shared" si="5"/>
        <v>3.9513888888888893</v>
      </c>
      <c r="AA193" s="5">
        <f>D193-'Datos Curos'!$L$10*'L1 Corr Deriva1'!Z193</f>
        <v>1779.0444246027548</v>
      </c>
    </row>
    <row r="194" spans="1:27" customFormat="1" ht="14.4" hidden="1" x14ac:dyDescent="0.3">
      <c r="A194" s="3" t="s">
        <v>497</v>
      </c>
      <c r="B194" s="3" t="s">
        <v>19</v>
      </c>
      <c r="C194" s="3" t="s">
        <v>537</v>
      </c>
      <c r="D194" s="3">
        <v>1779.0491</v>
      </c>
      <c r="E194" s="3">
        <v>1</v>
      </c>
      <c r="F194" s="3" t="s">
        <v>536</v>
      </c>
      <c r="G194" s="3" t="s">
        <v>535</v>
      </c>
      <c r="H194" s="3">
        <v>1757.0436999999999</v>
      </c>
      <c r="I194" s="3" t="s">
        <v>145</v>
      </c>
      <c r="J194" s="3" t="s">
        <v>523</v>
      </c>
      <c r="K194" s="3" t="s">
        <v>534</v>
      </c>
      <c r="L194" s="3" t="s">
        <v>528</v>
      </c>
      <c r="M194" s="3" t="s">
        <v>31</v>
      </c>
      <c r="N194" s="3" t="s">
        <v>74</v>
      </c>
      <c r="O194" s="3" t="s">
        <v>489</v>
      </c>
      <c r="P194" s="3" t="s">
        <v>8</v>
      </c>
      <c r="Q194" s="3" t="s">
        <v>7</v>
      </c>
      <c r="R194" s="3" t="s">
        <v>6</v>
      </c>
      <c r="S194" s="3" t="s">
        <v>5</v>
      </c>
      <c r="T194" s="3" t="s">
        <v>4</v>
      </c>
      <c r="U194" s="3" t="s">
        <v>514</v>
      </c>
      <c r="V194" s="3" t="s">
        <v>487</v>
      </c>
      <c r="W194" s="3" t="s">
        <v>504</v>
      </c>
      <c r="X194" s="3" t="s">
        <v>0</v>
      </c>
      <c r="Y194" s="4">
        <f t="shared" si="4"/>
        <v>8.735833333333332</v>
      </c>
      <c r="Z194" s="4">
        <f t="shared" si="5"/>
        <v>3.9555555555555539</v>
      </c>
      <c r="AA194" s="5">
        <f>D194-'Datos Curos'!$L$10*'L1 Corr Deriva1'!Z194</f>
        <v>1779.0453206216682</v>
      </c>
    </row>
    <row r="195" spans="1:27" customFormat="1" ht="14.4" hidden="1" x14ac:dyDescent="0.3">
      <c r="A195" s="3" t="s">
        <v>497</v>
      </c>
      <c r="B195" s="3" t="s">
        <v>19</v>
      </c>
      <c r="C195" s="3" t="s">
        <v>533</v>
      </c>
      <c r="D195" s="3">
        <v>1779.0414000000001</v>
      </c>
      <c r="E195" s="3">
        <v>1</v>
      </c>
      <c r="F195" s="3" t="s">
        <v>532</v>
      </c>
      <c r="G195" s="3" t="s">
        <v>531</v>
      </c>
      <c r="H195" s="3">
        <v>1757.0360000000001</v>
      </c>
      <c r="I195" s="3" t="s">
        <v>530</v>
      </c>
      <c r="J195" s="3" t="s">
        <v>506</v>
      </c>
      <c r="K195" s="3" t="s">
        <v>529</v>
      </c>
      <c r="L195" s="3" t="s">
        <v>528</v>
      </c>
      <c r="M195" s="3" t="s">
        <v>527</v>
      </c>
      <c r="N195" s="3" t="s">
        <v>373</v>
      </c>
      <c r="O195" s="3" t="s">
        <v>489</v>
      </c>
      <c r="P195" s="3" t="s">
        <v>8</v>
      </c>
      <c r="Q195" s="3" t="s">
        <v>7</v>
      </c>
      <c r="R195" s="3" t="s">
        <v>6</v>
      </c>
      <c r="S195" s="3" t="s">
        <v>5</v>
      </c>
      <c r="T195" s="3" t="s">
        <v>4</v>
      </c>
      <c r="U195" s="3" t="s">
        <v>514</v>
      </c>
      <c r="V195" s="3" t="s">
        <v>487</v>
      </c>
      <c r="W195" s="3" t="s">
        <v>504</v>
      </c>
      <c r="X195" s="3" t="s">
        <v>0</v>
      </c>
      <c r="Y195" s="4">
        <f t="shared" ref="Y195:Y258" si="6">HOUR(C195)+MINUTE(C195)/60+SECOND(C195)/3600</f>
        <v>8.7399999999999984</v>
      </c>
      <c r="Z195" s="4">
        <f t="shared" si="5"/>
        <v>3.9597222222222204</v>
      </c>
      <c r="AA195" s="5">
        <f>D195-'Datos Curos'!$L$10*'L1 Corr Deriva1'!Z195</f>
        <v>1779.0376166405815</v>
      </c>
    </row>
    <row r="196" spans="1:27" customFormat="1" ht="14.4" hidden="1" x14ac:dyDescent="0.3">
      <c r="A196" s="3" t="s">
        <v>497</v>
      </c>
      <c r="B196" s="3" t="s">
        <v>19</v>
      </c>
      <c r="C196" s="3" t="s">
        <v>526</v>
      </c>
      <c r="D196" s="3">
        <v>1779.0254</v>
      </c>
      <c r="E196" s="3">
        <v>1</v>
      </c>
      <c r="F196" s="3" t="s">
        <v>525</v>
      </c>
      <c r="G196" s="3" t="s">
        <v>524</v>
      </c>
      <c r="H196" s="3">
        <v>1757.02</v>
      </c>
      <c r="I196" s="3" t="s">
        <v>93</v>
      </c>
      <c r="J196" s="3" t="s">
        <v>523</v>
      </c>
      <c r="K196" s="3" t="s">
        <v>522</v>
      </c>
      <c r="L196" s="3" t="s">
        <v>516</v>
      </c>
      <c r="M196" s="3" t="s">
        <v>31</v>
      </c>
      <c r="N196" s="3" t="s">
        <v>74</v>
      </c>
      <c r="O196" s="3" t="s">
        <v>489</v>
      </c>
      <c r="P196" s="3" t="s">
        <v>8</v>
      </c>
      <c r="Q196" s="3" t="s">
        <v>7</v>
      </c>
      <c r="R196" s="3" t="s">
        <v>6</v>
      </c>
      <c r="S196" s="3" t="s">
        <v>5</v>
      </c>
      <c r="T196" s="3" t="s">
        <v>4</v>
      </c>
      <c r="U196" s="3" t="s">
        <v>514</v>
      </c>
      <c r="V196" s="3" t="s">
        <v>487</v>
      </c>
      <c r="W196" s="3" t="s">
        <v>504</v>
      </c>
      <c r="X196" s="3" t="s">
        <v>0</v>
      </c>
      <c r="Y196" s="4">
        <f t="shared" si="6"/>
        <v>8.7441666666666666</v>
      </c>
      <c r="Z196" s="4">
        <f t="shared" ref="Z196:Z259" si="7">Y196-$Y$2</f>
        <v>3.9638888888888886</v>
      </c>
      <c r="AA196" s="5">
        <f>D196-'Datos Curos'!$L$10*'L1 Corr Deriva1'!Z196</f>
        <v>1779.0216126594946</v>
      </c>
    </row>
    <row r="197" spans="1:27" customFormat="1" ht="14.4" hidden="1" x14ac:dyDescent="0.3">
      <c r="A197" s="3" t="s">
        <v>497</v>
      </c>
      <c r="B197" s="3" t="s">
        <v>19</v>
      </c>
      <c r="C197" s="3" t="s">
        <v>521</v>
      </c>
      <c r="D197" s="3">
        <v>1779.0527999999999</v>
      </c>
      <c r="E197" s="3">
        <v>1</v>
      </c>
      <c r="F197" s="3" t="s">
        <v>520</v>
      </c>
      <c r="G197" s="3" t="s">
        <v>519</v>
      </c>
      <c r="H197" s="3">
        <v>1757.0476000000001</v>
      </c>
      <c r="I197" s="3" t="s">
        <v>145</v>
      </c>
      <c r="J197" s="3" t="s">
        <v>518</v>
      </c>
      <c r="K197" s="3" t="s">
        <v>517</v>
      </c>
      <c r="L197" s="3" t="s">
        <v>516</v>
      </c>
      <c r="M197" s="3" t="s">
        <v>515</v>
      </c>
      <c r="N197" s="3" t="s">
        <v>74</v>
      </c>
      <c r="O197" s="3" t="s">
        <v>489</v>
      </c>
      <c r="P197" s="3" t="s">
        <v>8</v>
      </c>
      <c r="Q197" s="3" t="s">
        <v>7</v>
      </c>
      <c r="R197" s="3" t="s">
        <v>6</v>
      </c>
      <c r="S197" s="3" t="s">
        <v>5</v>
      </c>
      <c r="T197" s="3" t="s">
        <v>4</v>
      </c>
      <c r="U197" s="3" t="s">
        <v>514</v>
      </c>
      <c r="V197" s="3" t="s">
        <v>487</v>
      </c>
      <c r="W197" s="3" t="s">
        <v>504</v>
      </c>
      <c r="X197" s="3" t="s">
        <v>0</v>
      </c>
      <c r="Y197" s="4">
        <f t="shared" si="6"/>
        <v>8.7483333333333331</v>
      </c>
      <c r="Z197" s="4">
        <f t="shared" si="7"/>
        <v>3.968055555555555</v>
      </c>
      <c r="AA197" s="5">
        <f>D197-'Datos Curos'!$L$10*'L1 Corr Deriva1'!Z197</f>
        <v>1779.049008678408</v>
      </c>
    </row>
    <row r="198" spans="1:27" customFormat="1" ht="14.4" hidden="1" x14ac:dyDescent="0.3">
      <c r="A198" s="3" t="s">
        <v>497</v>
      </c>
      <c r="B198" s="3" t="s">
        <v>19</v>
      </c>
      <c r="C198" s="3" t="s">
        <v>513</v>
      </c>
      <c r="D198" s="3">
        <v>1779.048</v>
      </c>
      <c r="E198" s="3">
        <v>1</v>
      </c>
      <c r="F198" s="3" t="s">
        <v>430</v>
      </c>
      <c r="G198" s="3" t="s">
        <v>381</v>
      </c>
      <c r="H198" s="3">
        <v>1757.0435</v>
      </c>
      <c r="I198" s="3" t="s">
        <v>26</v>
      </c>
      <c r="J198" s="3" t="s">
        <v>512</v>
      </c>
      <c r="K198" s="3" t="s">
        <v>511</v>
      </c>
      <c r="L198" s="3" t="s">
        <v>500</v>
      </c>
      <c r="M198" s="3" t="s">
        <v>510</v>
      </c>
      <c r="N198" s="3" t="s">
        <v>509</v>
      </c>
      <c r="O198" s="3" t="s">
        <v>489</v>
      </c>
      <c r="P198" s="3" t="s">
        <v>8</v>
      </c>
      <c r="Q198" s="3" t="s">
        <v>7</v>
      </c>
      <c r="R198" s="3" t="s">
        <v>6</v>
      </c>
      <c r="S198" s="3" t="s">
        <v>5</v>
      </c>
      <c r="T198" s="3" t="s">
        <v>4</v>
      </c>
      <c r="U198" s="3" t="s">
        <v>488</v>
      </c>
      <c r="V198" s="3" t="s">
        <v>487</v>
      </c>
      <c r="W198" s="3" t="s">
        <v>504</v>
      </c>
      <c r="X198" s="3" t="s">
        <v>0</v>
      </c>
      <c r="Y198" s="4">
        <f t="shared" si="6"/>
        <v>8.7524999999999995</v>
      </c>
      <c r="Z198" s="4">
        <f t="shared" si="7"/>
        <v>3.9722222222222214</v>
      </c>
      <c r="AA198" s="5">
        <f>D198-'Datos Curos'!$L$10*'L1 Corr Deriva1'!Z198</f>
        <v>1779.0442046973212</v>
      </c>
    </row>
    <row r="199" spans="1:27" customFormat="1" ht="14.4" hidden="1" x14ac:dyDescent="0.3">
      <c r="A199" s="3" t="s">
        <v>497</v>
      </c>
      <c r="B199" s="3" t="s">
        <v>19</v>
      </c>
      <c r="C199" s="3" t="s">
        <v>508</v>
      </c>
      <c r="D199" s="3">
        <v>1779.0476000000001</v>
      </c>
      <c r="E199" s="3">
        <v>1</v>
      </c>
      <c r="F199" s="3" t="s">
        <v>51</v>
      </c>
      <c r="G199" s="3" t="s">
        <v>152</v>
      </c>
      <c r="H199" s="3">
        <v>1757.0423000000001</v>
      </c>
      <c r="I199" s="3" t="s">
        <v>507</v>
      </c>
      <c r="J199" s="3" t="s">
        <v>506</v>
      </c>
      <c r="K199" s="3" t="s">
        <v>505</v>
      </c>
      <c r="L199" s="3" t="s">
        <v>500</v>
      </c>
      <c r="M199" s="3" t="s">
        <v>490</v>
      </c>
      <c r="N199" s="3" t="s">
        <v>21</v>
      </c>
      <c r="O199" s="3" t="s">
        <v>489</v>
      </c>
      <c r="P199" s="3" t="s">
        <v>8</v>
      </c>
      <c r="Q199" s="3" t="s">
        <v>7</v>
      </c>
      <c r="R199" s="3" t="s">
        <v>6</v>
      </c>
      <c r="S199" s="3" t="s">
        <v>5</v>
      </c>
      <c r="T199" s="3" t="s">
        <v>4</v>
      </c>
      <c r="U199" s="3" t="s">
        <v>488</v>
      </c>
      <c r="V199" s="3" t="s">
        <v>487</v>
      </c>
      <c r="W199" s="3" t="s">
        <v>504</v>
      </c>
      <c r="X199" s="3" t="s">
        <v>0</v>
      </c>
      <c r="Y199" s="4">
        <f t="shared" si="6"/>
        <v>8.7566666666666659</v>
      </c>
      <c r="Z199" s="4">
        <f t="shared" si="7"/>
        <v>3.9763888888888879</v>
      </c>
      <c r="AA199" s="5">
        <f>D199-'Datos Curos'!$L$10*'L1 Corr Deriva1'!Z199</f>
        <v>1779.0438007162347</v>
      </c>
    </row>
    <row r="200" spans="1:27" customFormat="1" ht="14.4" hidden="1" x14ac:dyDescent="0.3">
      <c r="A200" s="3" t="s">
        <v>497</v>
      </c>
      <c r="B200" s="3" t="s">
        <v>19</v>
      </c>
      <c r="C200" s="3" t="s">
        <v>503</v>
      </c>
      <c r="D200" s="3">
        <v>1779.0498</v>
      </c>
      <c r="E200" s="3">
        <v>1</v>
      </c>
      <c r="F200" s="3" t="s">
        <v>386</v>
      </c>
      <c r="G200" s="3" t="s">
        <v>312</v>
      </c>
      <c r="H200" s="3">
        <v>1757.0442</v>
      </c>
      <c r="I200" s="3" t="s">
        <v>43</v>
      </c>
      <c r="J200" s="3" t="s">
        <v>502</v>
      </c>
      <c r="K200" s="3" t="s">
        <v>501</v>
      </c>
      <c r="L200" s="3" t="s">
        <v>500</v>
      </c>
      <c r="M200" s="3" t="s">
        <v>499</v>
      </c>
      <c r="N200" s="3" t="s">
        <v>498</v>
      </c>
      <c r="O200" s="3" t="s">
        <v>489</v>
      </c>
      <c r="P200" s="3" t="s">
        <v>8</v>
      </c>
      <c r="Q200" s="3" t="s">
        <v>7</v>
      </c>
      <c r="R200" s="3" t="s">
        <v>6</v>
      </c>
      <c r="S200" s="3" t="s">
        <v>5</v>
      </c>
      <c r="T200" s="3" t="s">
        <v>4</v>
      </c>
      <c r="U200" s="3" t="s">
        <v>488</v>
      </c>
      <c r="V200" s="3" t="s">
        <v>487</v>
      </c>
      <c r="W200" s="3" t="s">
        <v>486</v>
      </c>
      <c r="X200" s="3" t="s">
        <v>0</v>
      </c>
      <c r="Y200" s="4">
        <f t="shared" si="6"/>
        <v>8.7608333333333341</v>
      </c>
      <c r="Z200" s="4">
        <f t="shared" si="7"/>
        <v>3.9805555555555561</v>
      </c>
      <c r="AA200" s="5">
        <f>D200-'Datos Curos'!$L$10*'L1 Corr Deriva1'!Z200</f>
        <v>1779.0459967351478</v>
      </c>
    </row>
    <row r="201" spans="1:27" customFormat="1" ht="14.4" hidden="1" x14ac:dyDescent="0.3">
      <c r="A201" s="3" t="s">
        <v>497</v>
      </c>
      <c r="B201" s="3" t="s">
        <v>19</v>
      </c>
      <c r="C201" s="3" t="s">
        <v>496</v>
      </c>
      <c r="D201" s="3">
        <v>1779.1397999999999</v>
      </c>
      <c r="E201" s="3">
        <v>1</v>
      </c>
      <c r="F201" s="3" t="s">
        <v>495</v>
      </c>
      <c r="G201" s="3" t="s">
        <v>494</v>
      </c>
      <c r="H201" s="3">
        <v>1757.1351999999999</v>
      </c>
      <c r="I201" s="3" t="s">
        <v>43</v>
      </c>
      <c r="J201" s="3" t="s">
        <v>493</v>
      </c>
      <c r="K201" s="3" t="s">
        <v>492</v>
      </c>
      <c r="L201" s="3" t="s">
        <v>491</v>
      </c>
      <c r="M201" s="3" t="s">
        <v>490</v>
      </c>
      <c r="N201" s="3" t="s">
        <v>10</v>
      </c>
      <c r="O201" s="3" t="s">
        <v>489</v>
      </c>
      <c r="P201" s="3" t="s">
        <v>8</v>
      </c>
      <c r="Q201" s="3" t="s">
        <v>7</v>
      </c>
      <c r="R201" s="3" t="s">
        <v>6</v>
      </c>
      <c r="S201" s="3" t="s">
        <v>5</v>
      </c>
      <c r="T201" s="3" t="s">
        <v>4</v>
      </c>
      <c r="U201" s="3" t="s">
        <v>488</v>
      </c>
      <c r="V201" s="3" t="s">
        <v>487</v>
      </c>
      <c r="W201" s="3" t="s">
        <v>486</v>
      </c>
      <c r="X201" s="3" t="s">
        <v>0</v>
      </c>
      <c r="Y201" s="4">
        <f t="shared" si="6"/>
        <v>8.7650000000000006</v>
      </c>
      <c r="Z201" s="4">
        <f t="shared" si="7"/>
        <v>3.9847222222222225</v>
      </c>
      <c r="AA201" s="5">
        <f>D201-'Datos Curos'!$L$10*'L1 Corr Deriva1'!Z201</f>
        <v>1779.1359927540611</v>
      </c>
    </row>
    <row r="202" spans="1:27" x14ac:dyDescent="0.25">
      <c r="A202" s="15" t="s">
        <v>315</v>
      </c>
      <c r="B202" s="15" t="s">
        <v>19</v>
      </c>
      <c r="C202" s="15" t="s">
        <v>485</v>
      </c>
      <c r="D202" s="15">
        <v>1668.0069000000001</v>
      </c>
      <c r="E202" s="15">
        <v>1</v>
      </c>
      <c r="F202" s="15" t="s">
        <v>288</v>
      </c>
      <c r="G202" s="15" t="s">
        <v>44</v>
      </c>
      <c r="H202" s="15">
        <v>1645.9971</v>
      </c>
      <c r="I202" s="15" t="s">
        <v>445</v>
      </c>
      <c r="J202" s="15" t="s">
        <v>484</v>
      </c>
      <c r="K202" s="15" t="s">
        <v>483</v>
      </c>
      <c r="L202" s="15" t="s">
        <v>405</v>
      </c>
      <c r="M202" s="15" t="s">
        <v>450</v>
      </c>
      <c r="N202" s="15" t="s">
        <v>482</v>
      </c>
      <c r="O202" s="15" t="s">
        <v>476</v>
      </c>
      <c r="P202" s="15" t="s">
        <v>8</v>
      </c>
      <c r="Q202" s="15" t="s">
        <v>7</v>
      </c>
      <c r="R202" s="15" t="s">
        <v>6</v>
      </c>
      <c r="S202" s="15" t="s">
        <v>5</v>
      </c>
      <c r="T202" s="15" t="s">
        <v>4</v>
      </c>
      <c r="U202" s="15" t="s">
        <v>455</v>
      </c>
      <c r="V202" s="15" t="s">
        <v>304</v>
      </c>
      <c r="W202" s="15" t="s">
        <v>467</v>
      </c>
      <c r="X202" s="15" t="s">
        <v>0</v>
      </c>
      <c r="Y202" s="17">
        <f t="shared" si="6"/>
        <v>9.2469444444444431</v>
      </c>
      <c r="Z202" s="17">
        <f t="shared" si="7"/>
        <v>4.466666666666665</v>
      </c>
      <c r="AA202" s="23">
        <f>D202-'Datos Curos'!$L$10*'L1 Corr Deriva1'!Z202</f>
        <v>1668.0026322750298</v>
      </c>
    </row>
    <row r="203" spans="1:27" x14ac:dyDescent="0.25">
      <c r="A203" s="15" t="s">
        <v>315</v>
      </c>
      <c r="B203" s="15" t="s">
        <v>19</v>
      </c>
      <c r="C203" s="15" t="s">
        <v>481</v>
      </c>
      <c r="D203" s="15">
        <v>1668.0099</v>
      </c>
      <c r="E203" s="15">
        <v>1</v>
      </c>
      <c r="F203" s="15" t="s">
        <v>480</v>
      </c>
      <c r="G203" s="15" t="s">
        <v>346</v>
      </c>
      <c r="H203" s="15">
        <v>1646.001</v>
      </c>
      <c r="I203" s="15" t="s">
        <v>186</v>
      </c>
      <c r="J203" s="15" t="s">
        <v>479</v>
      </c>
      <c r="K203" s="15" t="s">
        <v>478</v>
      </c>
      <c r="L203" s="15" t="s">
        <v>405</v>
      </c>
      <c r="M203" s="15" t="s">
        <v>66</v>
      </c>
      <c r="N203" s="15" t="s">
        <v>477</v>
      </c>
      <c r="O203" s="15" t="s">
        <v>476</v>
      </c>
      <c r="P203" s="15" t="s">
        <v>8</v>
      </c>
      <c r="Q203" s="15" t="s">
        <v>7</v>
      </c>
      <c r="R203" s="15" t="s">
        <v>6</v>
      </c>
      <c r="S203" s="15" t="s">
        <v>5</v>
      </c>
      <c r="T203" s="15" t="s">
        <v>4</v>
      </c>
      <c r="U203" s="15" t="s">
        <v>455</v>
      </c>
      <c r="V203" s="15" t="s">
        <v>304</v>
      </c>
      <c r="W203" s="15" t="s">
        <v>467</v>
      </c>
      <c r="X203" s="15" t="s">
        <v>0</v>
      </c>
      <c r="Y203" s="17">
        <f t="shared" si="6"/>
        <v>9.2511111111111113</v>
      </c>
      <c r="Z203" s="17">
        <f t="shared" si="7"/>
        <v>4.4708333333333332</v>
      </c>
      <c r="AA203" s="23">
        <f>D203-'Datos Curos'!$L$10*'L1 Corr Deriva1'!Z203</f>
        <v>1668.0056282939431</v>
      </c>
    </row>
    <row r="204" spans="1:27" x14ac:dyDescent="0.25">
      <c r="A204" s="15" t="s">
        <v>315</v>
      </c>
      <c r="B204" s="15" t="s">
        <v>19</v>
      </c>
      <c r="C204" s="15" t="s">
        <v>475</v>
      </c>
      <c r="D204" s="15">
        <v>1668.0066999999999</v>
      </c>
      <c r="E204" s="15">
        <v>1</v>
      </c>
      <c r="F204" s="15" t="s">
        <v>474</v>
      </c>
      <c r="G204" s="15" t="s">
        <v>325</v>
      </c>
      <c r="H204" s="15">
        <v>1645.998</v>
      </c>
      <c r="I204" s="15" t="s">
        <v>462</v>
      </c>
      <c r="J204" s="15" t="s">
        <v>473</v>
      </c>
      <c r="K204" s="15" t="s">
        <v>472</v>
      </c>
      <c r="L204" s="15" t="s">
        <v>405</v>
      </c>
      <c r="M204" s="15" t="s">
        <v>66</v>
      </c>
      <c r="N204" s="15" t="s">
        <v>471</v>
      </c>
      <c r="O204" s="15" t="s">
        <v>388</v>
      </c>
      <c r="P204" s="15" t="s">
        <v>8</v>
      </c>
      <c r="Q204" s="15" t="s">
        <v>7</v>
      </c>
      <c r="R204" s="15" t="s">
        <v>6</v>
      </c>
      <c r="S204" s="15" t="s">
        <v>5</v>
      </c>
      <c r="T204" s="15" t="s">
        <v>4</v>
      </c>
      <c r="U204" s="15" t="s">
        <v>455</v>
      </c>
      <c r="V204" s="15" t="s">
        <v>304</v>
      </c>
      <c r="W204" s="15" t="s">
        <v>467</v>
      </c>
      <c r="X204" s="15" t="s">
        <v>0</v>
      </c>
      <c r="Y204" s="17">
        <f t="shared" si="6"/>
        <v>9.2552777777777777</v>
      </c>
      <c r="Z204" s="17">
        <f t="shared" si="7"/>
        <v>4.4749999999999996</v>
      </c>
      <c r="AA204" s="23">
        <f>D204-'Datos Curos'!$L$10*'L1 Corr Deriva1'!Z204</f>
        <v>1668.0024243128562</v>
      </c>
    </row>
    <row r="205" spans="1:27" x14ac:dyDescent="0.25">
      <c r="A205" s="15" t="s">
        <v>315</v>
      </c>
      <c r="B205" s="15" t="s">
        <v>19</v>
      </c>
      <c r="C205" s="15" t="s">
        <v>470</v>
      </c>
      <c r="D205" s="15">
        <v>1668.01</v>
      </c>
      <c r="E205" s="15">
        <v>1</v>
      </c>
      <c r="F205" s="15" t="s">
        <v>386</v>
      </c>
      <c r="G205" s="15" t="s">
        <v>312</v>
      </c>
      <c r="H205" s="15">
        <v>1646.0008</v>
      </c>
      <c r="I205" s="15" t="s">
        <v>446</v>
      </c>
      <c r="J205" s="15" t="s">
        <v>411</v>
      </c>
      <c r="K205" s="15" t="s">
        <v>469</v>
      </c>
      <c r="L205" s="15" t="s">
        <v>405</v>
      </c>
      <c r="M205" s="15" t="s">
        <v>66</v>
      </c>
      <c r="N205" s="15" t="s">
        <v>468</v>
      </c>
      <c r="O205" s="15" t="s">
        <v>388</v>
      </c>
      <c r="P205" s="15" t="s">
        <v>8</v>
      </c>
      <c r="Q205" s="15" t="s">
        <v>7</v>
      </c>
      <c r="R205" s="15" t="s">
        <v>6</v>
      </c>
      <c r="S205" s="15" t="s">
        <v>5</v>
      </c>
      <c r="T205" s="15" t="s">
        <v>4</v>
      </c>
      <c r="U205" s="15" t="s">
        <v>455</v>
      </c>
      <c r="V205" s="15" t="s">
        <v>304</v>
      </c>
      <c r="W205" s="15" t="s">
        <v>467</v>
      </c>
      <c r="X205" s="15" t="s">
        <v>0</v>
      </c>
      <c r="Y205" s="17">
        <f t="shared" si="6"/>
        <v>9.2594444444444441</v>
      </c>
      <c r="Z205" s="17">
        <f t="shared" si="7"/>
        <v>4.4791666666666661</v>
      </c>
      <c r="AA205" s="23">
        <f>D205-'Datos Curos'!$L$10*'L1 Corr Deriva1'!Z205</f>
        <v>1668.0057203317697</v>
      </c>
    </row>
    <row r="206" spans="1:27" x14ac:dyDescent="0.25">
      <c r="A206" s="15" t="s">
        <v>315</v>
      </c>
      <c r="B206" s="15" t="s">
        <v>19</v>
      </c>
      <c r="C206" s="15" t="s">
        <v>466</v>
      </c>
      <c r="D206" s="15">
        <v>1668.0128</v>
      </c>
      <c r="E206" s="15">
        <v>1</v>
      </c>
      <c r="F206" s="15" t="s">
        <v>242</v>
      </c>
      <c r="G206" s="15" t="s">
        <v>390</v>
      </c>
      <c r="H206" s="15">
        <v>1646.0047999999999</v>
      </c>
      <c r="I206" s="15" t="s">
        <v>241</v>
      </c>
      <c r="J206" s="15" t="s">
        <v>429</v>
      </c>
      <c r="K206" s="15" t="s">
        <v>465</v>
      </c>
      <c r="L206" s="15" t="s">
        <v>405</v>
      </c>
      <c r="M206" s="15" t="s">
        <v>66</v>
      </c>
      <c r="N206" s="15" t="s">
        <v>464</v>
      </c>
      <c r="O206" s="15" t="s">
        <v>388</v>
      </c>
      <c r="P206" s="15" t="s">
        <v>8</v>
      </c>
      <c r="Q206" s="15" t="s">
        <v>7</v>
      </c>
      <c r="R206" s="15" t="s">
        <v>6</v>
      </c>
      <c r="S206" s="15" t="s">
        <v>5</v>
      </c>
      <c r="T206" s="15" t="s">
        <v>4</v>
      </c>
      <c r="U206" s="15" t="s">
        <v>455</v>
      </c>
      <c r="V206" s="15" t="s">
        <v>304</v>
      </c>
      <c r="W206" s="15" t="s">
        <v>432</v>
      </c>
      <c r="X206" s="15" t="s">
        <v>0</v>
      </c>
      <c r="Y206" s="17">
        <f t="shared" si="6"/>
        <v>9.2636111111111106</v>
      </c>
      <c r="Z206" s="17">
        <f t="shared" si="7"/>
        <v>4.4833333333333325</v>
      </c>
      <c r="AA206" s="23">
        <f>D206-'Datos Curos'!$L$10*'L1 Corr Deriva1'!Z206</f>
        <v>1668.0085163506828</v>
      </c>
    </row>
    <row r="207" spans="1:27" x14ac:dyDescent="0.25">
      <c r="A207" s="15" t="s">
        <v>315</v>
      </c>
      <c r="B207" s="15" t="s">
        <v>19</v>
      </c>
      <c r="C207" s="15" t="s">
        <v>463</v>
      </c>
      <c r="D207" s="15">
        <v>1668.0107</v>
      </c>
      <c r="E207" s="15">
        <v>1</v>
      </c>
      <c r="F207" s="15" t="s">
        <v>367</v>
      </c>
      <c r="G207" s="15" t="s">
        <v>318</v>
      </c>
      <c r="H207" s="15">
        <v>1646.0032000000001</v>
      </c>
      <c r="I207" s="15" t="s">
        <v>462</v>
      </c>
      <c r="J207" s="15" t="s">
        <v>461</v>
      </c>
      <c r="K207" s="15" t="s">
        <v>460</v>
      </c>
      <c r="L207" s="15" t="s">
        <v>405</v>
      </c>
      <c r="M207" s="15" t="s">
        <v>82</v>
      </c>
      <c r="N207" s="15" t="s">
        <v>252</v>
      </c>
      <c r="O207" s="15" t="s">
        <v>388</v>
      </c>
      <c r="P207" s="15" t="s">
        <v>8</v>
      </c>
      <c r="Q207" s="15" t="s">
        <v>7</v>
      </c>
      <c r="R207" s="15" t="s">
        <v>6</v>
      </c>
      <c r="S207" s="15" t="s">
        <v>5</v>
      </c>
      <c r="T207" s="15" t="s">
        <v>4</v>
      </c>
      <c r="U207" s="15" t="s">
        <v>455</v>
      </c>
      <c r="V207" s="15" t="s">
        <v>304</v>
      </c>
      <c r="W207" s="15" t="s">
        <v>432</v>
      </c>
      <c r="X207" s="15" t="s">
        <v>0</v>
      </c>
      <c r="Y207" s="17">
        <f t="shared" si="6"/>
        <v>9.2677777777777788</v>
      </c>
      <c r="Z207" s="17">
        <f t="shared" si="7"/>
        <v>4.4875000000000007</v>
      </c>
      <c r="AA207" s="23">
        <f>D207-'Datos Curos'!$L$10*'L1 Corr Deriva1'!Z207</f>
        <v>1668.0064123695963</v>
      </c>
    </row>
    <row r="208" spans="1:27" x14ac:dyDescent="0.25">
      <c r="A208" s="15" t="s">
        <v>315</v>
      </c>
      <c r="B208" s="15" t="s">
        <v>19</v>
      </c>
      <c r="C208" s="15" t="s">
        <v>459</v>
      </c>
      <c r="D208" s="15">
        <v>1668.0101</v>
      </c>
      <c r="E208" s="15">
        <v>1</v>
      </c>
      <c r="F208" s="15" t="s">
        <v>375</v>
      </c>
      <c r="G208" s="15" t="s">
        <v>146</v>
      </c>
      <c r="H208" s="15">
        <v>1646.0029</v>
      </c>
      <c r="I208" s="15" t="s">
        <v>299</v>
      </c>
      <c r="J208" s="15" t="s">
        <v>458</v>
      </c>
      <c r="K208" s="15" t="s">
        <v>457</v>
      </c>
      <c r="L208" s="15" t="s">
        <v>405</v>
      </c>
      <c r="M208" s="15" t="s">
        <v>82</v>
      </c>
      <c r="N208" s="15" t="s">
        <v>456</v>
      </c>
      <c r="O208" s="15" t="s">
        <v>388</v>
      </c>
      <c r="P208" s="15" t="s">
        <v>8</v>
      </c>
      <c r="Q208" s="15" t="s">
        <v>7</v>
      </c>
      <c r="R208" s="15" t="s">
        <v>6</v>
      </c>
      <c r="S208" s="15" t="s">
        <v>5</v>
      </c>
      <c r="T208" s="15" t="s">
        <v>4</v>
      </c>
      <c r="U208" s="15" t="s">
        <v>455</v>
      </c>
      <c r="V208" s="15" t="s">
        <v>304</v>
      </c>
      <c r="W208" s="15" t="s">
        <v>432</v>
      </c>
      <c r="X208" s="15" t="s">
        <v>0</v>
      </c>
      <c r="Y208" s="17">
        <f t="shared" si="6"/>
        <v>9.2719444444444452</v>
      </c>
      <c r="Z208" s="17">
        <f t="shared" si="7"/>
        <v>4.4916666666666671</v>
      </c>
      <c r="AA208" s="23">
        <f>D208-'Datos Curos'!$L$10*'L1 Corr Deriva1'!Z208</f>
        <v>1668.0058083885094</v>
      </c>
    </row>
    <row r="209" spans="1:27" x14ac:dyDescent="0.25">
      <c r="A209" s="15" t="s">
        <v>315</v>
      </c>
      <c r="B209" s="15" t="s">
        <v>19</v>
      </c>
      <c r="C209" s="15" t="s">
        <v>454</v>
      </c>
      <c r="D209" s="15">
        <v>1668.0105000000001</v>
      </c>
      <c r="E209" s="15">
        <v>1</v>
      </c>
      <c r="F209" s="15" t="s">
        <v>453</v>
      </c>
      <c r="G209" s="15" t="s">
        <v>87</v>
      </c>
      <c r="H209" s="15">
        <v>1646.0036</v>
      </c>
      <c r="I209" s="15" t="s">
        <v>452</v>
      </c>
      <c r="J209" s="15" t="s">
        <v>425</v>
      </c>
      <c r="K209" s="15" t="s">
        <v>451</v>
      </c>
      <c r="L209" s="15" t="s">
        <v>405</v>
      </c>
      <c r="M209" s="15" t="s">
        <v>450</v>
      </c>
      <c r="N209" s="15" t="s">
        <v>449</v>
      </c>
      <c r="O209" s="15" t="s">
        <v>388</v>
      </c>
      <c r="P209" s="15" t="s">
        <v>8</v>
      </c>
      <c r="Q209" s="15" t="s">
        <v>7</v>
      </c>
      <c r="R209" s="15" t="s">
        <v>6</v>
      </c>
      <c r="S209" s="15" t="s">
        <v>5</v>
      </c>
      <c r="T209" s="15" t="s">
        <v>4</v>
      </c>
      <c r="U209" s="15" t="s">
        <v>305</v>
      </c>
      <c r="V209" s="15" t="s">
        <v>304</v>
      </c>
      <c r="W209" s="15" t="s">
        <v>432</v>
      </c>
      <c r="X209" s="15" t="s">
        <v>0</v>
      </c>
      <c r="Y209" s="17">
        <f t="shared" si="6"/>
        <v>9.2761111111111116</v>
      </c>
      <c r="Z209" s="17">
        <f t="shared" si="7"/>
        <v>4.4958333333333336</v>
      </c>
      <c r="AA209" s="23">
        <f>D209-'Datos Curos'!$L$10*'L1 Corr Deriva1'!Z209</f>
        <v>1668.0062044074227</v>
      </c>
    </row>
    <row r="210" spans="1:27" x14ac:dyDescent="0.25">
      <c r="A210" s="15" t="s">
        <v>315</v>
      </c>
      <c r="B210" s="15" t="s">
        <v>19</v>
      </c>
      <c r="C210" s="15" t="s">
        <v>448</v>
      </c>
      <c r="D210" s="15">
        <v>1668.0117</v>
      </c>
      <c r="E210" s="15">
        <v>1</v>
      </c>
      <c r="F210" s="15" t="s">
        <v>423</v>
      </c>
      <c r="G210" s="15" t="s">
        <v>325</v>
      </c>
      <c r="H210" s="15">
        <v>1646.0054</v>
      </c>
      <c r="I210" s="15" t="s">
        <v>214</v>
      </c>
      <c r="J210" s="15" t="s">
        <v>435</v>
      </c>
      <c r="K210" s="15" t="s">
        <v>228</v>
      </c>
      <c r="L210" s="15" t="s">
        <v>405</v>
      </c>
      <c r="M210" s="15" t="s">
        <v>82</v>
      </c>
      <c r="N210" s="15" t="s">
        <v>219</v>
      </c>
      <c r="O210" s="15" t="s">
        <v>388</v>
      </c>
      <c r="P210" s="15" t="s">
        <v>8</v>
      </c>
      <c r="Q210" s="15" t="s">
        <v>7</v>
      </c>
      <c r="R210" s="15" t="s">
        <v>6</v>
      </c>
      <c r="S210" s="15" t="s">
        <v>5</v>
      </c>
      <c r="T210" s="15" t="s">
        <v>4</v>
      </c>
      <c r="U210" s="15" t="s">
        <v>305</v>
      </c>
      <c r="V210" s="15" t="s">
        <v>304</v>
      </c>
      <c r="W210" s="15" t="s">
        <v>432</v>
      </c>
      <c r="X210" s="15" t="s">
        <v>0</v>
      </c>
      <c r="Y210" s="17">
        <f t="shared" si="6"/>
        <v>9.2802777777777781</v>
      </c>
      <c r="Z210" s="17">
        <f t="shared" si="7"/>
        <v>4.5</v>
      </c>
      <c r="AA210" s="23">
        <f>D210-'Datos Curos'!$L$10*'L1 Corr Deriva1'!Z210</f>
        <v>1668.0074004263361</v>
      </c>
    </row>
    <row r="211" spans="1:27" x14ac:dyDescent="0.25">
      <c r="A211" s="15" t="s">
        <v>315</v>
      </c>
      <c r="B211" s="15" t="s">
        <v>19</v>
      </c>
      <c r="C211" s="15" t="s">
        <v>447</v>
      </c>
      <c r="D211" s="15">
        <v>1668.0099</v>
      </c>
      <c r="E211" s="15">
        <v>1</v>
      </c>
      <c r="F211" s="15" t="s">
        <v>242</v>
      </c>
      <c r="G211" s="15" t="s">
        <v>390</v>
      </c>
      <c r="H211" s="15">
        <v>1646.0038</v>
      </c>
      <c r="I211" s="15" t="s">
        <v>446</v>
      </c>
      <c r="J211" s="15" t="s">
        <v>445</v>
      </c>
      <c r="K211" s="15" t="s">
        <v>444</v>
      </c>
      <c r="L211" s="15" t="s">
        <v>405</v>
      </c>
      <c r="M211" s="15" t="s">
        <v>82</v>
      </c>
      <c r="N211" s="15" t="s">
        <v>443</v>
      </c>
      <c r="O211" s="15" t="s">
        <v>388</v>
      </c>
      <c r="P211" s="15" t="s">
        <v>8</v>
      </c>
      <c r="Q211" s="15" t="s">
        <v>7</v>
      </c>
      <c r="R211" s="15" t="s">
        <v>6</v>
      </c>
      <c r="S211" s="15" t="s">
        <v>5</v>
      </c>
      <c r="T211" s="15" t="s">
        <v>4</v>
      </c>
      <c r="U211" s="15" t="s">
        <v>305</v>
      </c>
      <c r="V211" s="15" t="s">
        <v>304</v>
      </c>
      <c r="W211" s="15" t="s">
        <v>432</v>
      </c>
      <c r="X211" s="15" t="s">
        <v>0</v>
      </c>
      <c r="Y211" s="17">
        <f t="shared" si="6"/>
        <v>9.2844444444444445</v>
      </c>
      <c r="Z211" s="17">
        <f t="shared" si="7"/>
        <v>4.5041666666666664</v>
      </c>
      <c r="AA211" s="23">
        <f>D211-'Datos Curos'!$L$10*'L1 Corr Deriva1'!Z211</f>
        <v>1668.0055964452492</v>
      </c>
    </row>
    <row r="212" spans="1:27" x14ac:dyDescent="0.25">
      <c r="A212" s="15" t="s">
        <v>315</v>
      </c>
      <c r="B212" s="15" t="s">
        <v>19</v>
      </c>
      <c r="C212" s="15" t="s">
        <v>442</v>
      </c>
      <c r="D212" s="15">
        <v>1668.0126</v>
      </c>
      <c r="E212" s="15">
        <v>1</v>
      </c>
      <c r="F212" s="15" t="s">
        <v>288</v>
      </c>
      <c r="G212" s="15" t="s">
        <v>44</v>
      </c>
      <c r="H212" s="15">
        <v>1646.0068000000001</v>
      </c>
      <c r="I212" s="15" t="s">
        <v>351</v>
      </c>
      <c r="J212" s="15" t="s">
        <v>441</v>
      </c>
      <c r="K212" s="15" t="s">
        <v>440</v>
      </c>
      <c r="L212" s="15" t="s">
        <v>405</v>
      </c>
      <c r="M212" s="15" t="s">
        <v>56</v>
      </c>
      <c r="N212" s="15" t="s">
        <v>439</v>
      </c>
      <c r="O212" s="15" t="s">
        <v>388</v>
      </c>
      <c r="P212" s="15" t="s">
        <v>8</v>
      </c>
      <c r="Q212" s="15" t="s">
        <v>7</v>
      </c>
      <c r="R212" s="15" t="s">
        <v>6</v>
      </c>
      <c r="S212" s="15" t="s">
        <v>5</v>
      </c>
      <c r="T212" s="15" t="s">
        <v>4</v>
      </c>
      <c r="U212" s="15" t="s">
        <v>305</v>
      </c>
      <c r="V212" s="15" t="s">
        <v>304</v>
      </c>
      <c r="W212" s="15" t="s">
        <v>432</v>
      </c>
      <c r="X212" s="15" t="s">
        <v>0</v>
      </c>
      <c r="Y212" s="17">
        <f t="shared" si="6"/>
        <v>9.2886111111111109</v>
      </c>
      <c r="Z212" s="17">
        <f t="shared" si="7"/>
        <v>4.5083333333333329</v>
      </c>
      <c r="AA212" s="23">
        <f>D212-'Datos Curos'!$L$10*'L1 Corr Deriva1'!Z212</f>
        <v>1668.0082924641627</v>
      </c>
    </row>
    <row r="213" spans="1:27" x14ac:dyDescent="0.25">
      <c r="A213" s="15" t="s">
        <v>315</v>
      </c>
      <c r="B213" s="15" t="s">
        <v>19</v>
      </c>
      <c r="C213" s="15" t="s">
        <v>438</v>
      </c>
      <c r="D213" s="15">
        <v>1668.0128999999999</v>
      </c>
      <c r="E213" s="15">
        <v>1</v>
      </c>
      <c r="F213" s="15" t="s">
        <v>437</v>
      </c>
      <c r="G213" s="15" t="s">
        <v>318</v>
      </c>
      <c r="H213" s="15">
        <v>1646.0069000000001</v>
      </c>
      <c r="I213" s="15" t="s">
        <v>436</v>
      </c>
      <c r="J213" s="15" t="s">
        <v>435</v>
      </c>
      <c r="K213" s="15" t="s">
        <v>434</v>
      </c>
      <c r="L213" s="15" t="s">
        <v>405</v>
      </c>
      <c r="M213" s="15" t="s">
        <v>433</v>
      </c>
      <c r="N213" s="15" t="s">
        <v>427</v>
      </c>
      <c r="O213" s="15" t="s">
        <v>388</v>
      </c>
      <c r="P213" s="15" t="s">
        <v>8</v>
      </c>
      <c r="Q213" s="15" t="s">
        <v>7</v>
      </c>
      <c r="R213" s="15" t="s">
        <v>6</v>
      </c>
      <c r="S213" s="15" t="s">
        <v>5</v>
      </c>
      <c r="T213" s="15" t="s">
        <v>4</v>
      </c>
      <c r="U213" s="15" t="s">
        <v>305</v>
      </c>
      <c r="V213" s="15" t="s">
        <v>304</v>
      </c>
      <c r="W213" s="15" t="s">
        <v>432</v>
      </c>
      <c r="X213" s="15" t="s">
        <v>0</v>
      </c>
      <c r="Y213" s="17">
        <f t="shared" si="6"/>
        <v>9.2927777777777774</v>
      </c>
      <c r="Z213" s="17">
        <f t="shared" si="7"/>
        <v>4.5124999999999993</v>
      </c>
      <c r="AA213" s="23">
        <f>D213-'Datos Curos'!$L$10*'L1 Corr Deriva1'!Z213</f>
        <v>1668.0085884830758</v>
      </c>
    </row>
    <row r="214" spans="1:27" x14ac:dyDescent="0.25">
      <c r="A214" s="15" t="s">
        <v>315</v>
      </c>
      <c r="B214" s="15" t="s">
        <v>19</v>
      </c>
      <c r="C214" s="15" t="s">
        <v>431</v>
      </c>
      <c r="D214" s="15">
        <v>1668.0083999999999</v>
      </c>
      <c r="E214" s="15">
        <v>1</v>
      </c>
      <c r="F214" s="15" t="s">
        <v>430</v>
      </c>
      <c r="G214" s="15" t="s">
        <v>381</v>
      </c>
      <c r="H214" s="15">
        <v>1646.0027</v>
      </c>
      <c r="I214" s="15" t="s">
        <v>138</v>
      </c>
      <c r="J214" s="15" t="s">
        <v>429</v>
      </c>
      <c r="K214" s="15" t="s">
        <v>428</v>
      </c>
      <c r="L214" s="15" t="s">
        <v>405</v>
      </c>
      <c r="M214" s="15" t="s">
        <v>56</v>
      </c>
      <c r="N214" s="15" t="s">
        <v>427</v>
      </c>
      <c r="O214" s="15" t="s">
        <v>388</v>
      </c>
      <c r="P214" s="15" t="s">
        <v>8</v>
      </c>
      <c r="Q214" s="15" t="s">
        <v>7</v>
      </c>
      <c r="R214" s="15" t="s">
        <v>6</v>
      </c>
      <c r="S214" s="15" t="s">
        <v>5</v>
      </c>
      <c r="T214" s="15" t="s">
        <v>4</v>
      </c>
      <c r="U214" s="15" t="s">
        <v>305</v>
      </c>
      <c r="V214" s="15" t="s">
        <v>304</v>
      </c>
      <c r="W214" s="15" t="s">
        <v>415</v>
      </c>
      <c r="X214" s="15" t="s">
        <v>0</v>
      </c>
      <c r="Y214" s="17">
        <f t="shared" si="6"/>
        <v>9.2969444444444438</v>
      </c>
      <c r="Z214" s="17">
        <f t="shared" si="7"/>
        <v>4.5166666666666657</v>
      </c>
      <c r="AA214" s="23">
        <f>D214-'Datos Curos'!$L$10*'L1 Corr Deriva1'!Z214</f>
        <v>1668.0040845019889</v>
      </c>
    </row>
    <row r="215" spans="1:27" x14ac:dyDescent="0.25">
      <c r="A215" s="15" t="s">
        <v>315</v>
      </c>
      <c r="B215" s="15" t="s">
        <v>19</v>
      </c>
      <c r="C215" s="15" t="s">
        <v>426</v>
      </c>
      <c r="D215" s="15">
        <v>1668.0130999999999</v>
      </c>
      <c r="E215" s="15">
        <v>1</v>
      </c>
      <c r="F215" s="15" t="s">
        <v>382</v>
      </c>
      <c r="G215" s="15" t="s">
        <v>381</v>
      </c>
      <c r="H215" s="15">
        <v>1646.0083</v>
      </c>
      <c r="I215" s="15" t="s">
        <v>324</v>
      </c>
      <c r="J215" s="15" t="s">
        <v>425</v>
      </c>
      <c r="K215" s="15" t="s">
        <v>123</v>
      </c>
      <c r="L215" s="15" t="s">
        <v>405</v>
      </c>
      <c r="M215" s="15" t="s">
        <v>82</v>
      </c>
      <c r="N215" s="15" t="s">
        <v>170</v>
      </c>
      <c r="O215" s="15" t="s">
        <v>388</v>
      </c>
      <c r="P215" s="15" t="s">
        <v>8</v>
      </c>
      <c r="Q215" s="15" t="s">
        <v>7</v>
      </c>
      <c r="R215" s="15" t="s">
        <v>6</v>
      </c>
      <c r="S215" s="15" t="s">
        <v>5</v>
      </c>
      <c r="T215" s="15" t="s">
        <v>4</v>
      </c>
      <c r="U215" s="15" t="s">
        <v>305</v>
      </c>
      <c r="V215" s="15" t="s">
        <v>304</v>
      </c>
      <c r="W215" s="15" t="s">
        <v>415</v>
      </c>
      <c r="X215" s="15" t="s">
        <v>0</v>
      </c>
      <c r="Y215" s="17">
        <f t="shared" si="6"/>
        <v>9.301111111111112</v>
      </c>
      <c r="Z215" s="17">
        <f t="shared" si="7"/>
        <v>4.5208333333333339</v>
      </c>
      <c r="AA215" s="23">
        <f>D215-'Datos Curos'!$L$10*'L1 Corr Deriva1'!Z215</f>
        <v>1668.0087805209023</v>
      </c>
    </row>
    <row r="216" spans="1:27" x14ac:dyDescent="0.25">
      <c r="A216" s="15" t="s">
        <v>315</v>
      </c>
      <c r="B216" s="15" t="s">
        <v>19</v>
      </c>
      <c r="C216" s="15" t="s">
        <v>424</v>
      </c>
      <c r="D216" s="15">
        <v>1668.0119</v>
      </c>
      <c r="E216" s="15">
        <v>1</v>
      </c>
      <c r="F216" s="15" t="s">
        <v>423</v>
      </c>
      <c r="G216" s="15" t="s">
        <v>390</v>
      </c>
      <c r="H216" s="15">
        <v>1646.0074</v>
      </c>
      <c r="I216" s="15" t="s">
        <v>15</v>
      </c>
      <c r="J216" s="15" t="s">
        <v>402</v>
      </c>
      <c r="K216" s="15" t="s">
        <v>144</v>
      </c>
      <c r="L216" s="15" t="s">
        <v>405</v>
      </c>
      <c r="M216" s="15" t="s">
        <v>22</v>
      </c>
      <c r="N216" s="15" t="s">
        <v>162</v>
      </c>
      <c r="O216" s="15" t="s">
        <v>388</v>
      </c>
      <c r="P216" s="15" t="s">
        <v>8</v>
      </c>
      <c r="Q216" s="15" t="s">
        <v>7</v>
      </c>
      <c r="R216" s="15" t="s">
        <v>6</v>
      </c>
      <c r="S216" s="15" t="s">
        <v>5</v>
      </c>
      <c r="T216" s="15" t="s">
        <v>4</v>
      </c>
      <c r="U216" s="15" t="s">
        <v>305</v>
      </c>
      <c r="V216" s="15" t="s">
        <v>304</v>
      </c>
      <c r="W216" s="15" t="s">
        <v>415</v>
      </c>
      <c r="X216" s="15" t="s">
        <v>0</v>
      </c>
      <c r="Y216" s="17">
        <f t="shared" si="6"/>
        <v>9.3052777777777784</v>
      </c>
      <c r="Z216" s="17">
        <f t="shared" si="7"/>
        <v>4.5250000000000004</v>
      </c>
      <c r="AA216" s="23">
        <f>D216-'Datos Curos'!$L$10*'L1 Corr Deriva1'!Z216</f>
        <v>1668.0075765398155</v>
      </c>
    </row>
    <row r="217" spans="1:27" x14ac:dyDescent="0.25">
      <c r="A217" s="15" t="s">
        <v>315</v>
      </c>
      <c r="B217" s="15" t="s">
        <v>19</v>
      </c>
      <c r="C217" s="15" t="s">
        <v>422</v>
      </c>
      <c r="D217" s="15">
        <v>1668.0151000000001</v>
      </c>
      <c r="E217" s="15">
        <v>1</v>
      </c>
      <c r="F217" s="15" t="s">
        <v>362</v>
      </c>
      <c r="G217" s="15" t="s">
        <v>361</v>
      </c>
      <c r="H217" s="15">
        <v>1646.01</v>
      </c>
      <c r="I217" s="15" t="s">
        <v>324</v>
      </c>
      <c r="J217" s="15" t="s">
        <v>360</v>
      </c>
      <c r="K217" s="15" t="s">
        <v>421</v>
      </c>
      <c r="L217" s="15" t="s">
        <v>405</v>
      </c>
      <c r="M217" s="15" t="s">
        <v>82</v>
      </c>
      <c r="N217" s="15" t="s">
        <v>197</v>
      </c>
      <c r="O217" s="15" t="s">
        <v>388</v>
      </c>
      <c r="P217" s="15" t="s">
        <v>8</v>
      </c>
      <c r="Q217" s="15" t="s">
        <v>7</v>
      </c>
      <c r="R217" s="15" t="s">
        <v>6</v>
      </c>
      <c r="S217" s="15" t="s">
        <v>5</v>
      </c>
      <c r="T217" s="15" t="s">
        <v>4</v>
      </c>
      <c r="U217" s="15" t="s">
        <v>305</v>
      </c>
      <c r="V217" s="15" t="s">
        <v>304</v>
      </c>
      <c r="W217" s="15" t="s">
        <v>415</v>
      </c>
      <c r="X217" s="15" t="s">
        <v>0</v>
      </c>
      <c r="Y217" s="17">
        <f t="shared" si="6"/>
        <v>9.3094444444444449</v>
      </c>
      <c r="Z217" s="17">
        <f t="shared" si="7"/>
        <v>4.5291666666666668</v>
      </c>
      <c r="AA217" s="23">
        <f>D217-'Datos Curos'!$L$10*'L1 Corr Deriva1'!Z217</f>
        <v>1668.0107725587291</v>
      </c>
    </row>
    <row r="218" spans="1:27" x14ac:dyDescent="0.25">
      <c r="A218" s="15" t="s">
        <v>315</v>
      </c>
      <c r="B218" s="15" t="s">
        <v>19</v>
      </c>
      <c r="C218" s="15" t="s">
        <v>420</v>
      </c>
      <c r="D218" s="15">
        <v>1668.0128</v>
      </c>
      <c r="E218" s="15">
        <v>1</v>
      </c>
      <c r="F218" s="15" t="s">
        <v>419</v>
      </c>
      <c r="G218" s="15" t="s">
        <v>44</v>
      </c>
      <c r="H218" s="15">
        <v>1646.0083999999999</v>
      </c>
      <c r="I218" s="15" t="s">
        <v>336</v>
      </c>
      <c r="J218" s="15" t="s">
        <v>418</v>
      </c>
      <c r="K218" s="15" t="s">
        <v>417</v>
      </c>
      <c r="L218" s="15" t="s">
        <v>405</v>
      </c>
      <c r="M218" s="15" t="s">
        <v>22</v>
      </c>
      <c r="N218" s="15" t="s">
        <v>416</v>
      </c>
      <c r="O218" s="15" t="s">
        <v>388</v>
      </c>
      <c r="P218" s="15" t="s">
        <v>8</v>
      </c>
      <c r="Q218" s="15" t="s">
        <v>7</v>
      </c>
      <c r="R218" s="15" t="s">
        <v>6</v>
      </c>
      <c r="S218" s="15" t="s">
        <v>5</v>
      </c>
      <c r="T218" s="15" t="s">
        <v>4</v>
      </c>
      <c r="U218" s="15" t="s">
        <v>305</v>
      </c>
      <c r="V218" s="15" t="s">
        <v>304</v>
      </c>
      <c r="W218" s="15" t="s">
        <v>415</v>
      </c>
      <c r="X218" s="15" t="s">
        <v>0</v>
      </c>
      <c r="Y218" s="17">
        <f t="shared" si="6"/>
        <v>9.3136111111111113</v>
      </c>
      <c r="Z218" s="17">
        <f t="shared" si="7"/>
        <v>4.5333333333333332</v>
      </c>
      <c r="AA218" s="23">
        <f>D218-'Datos Curos'!$L$10*'L1 Corr Deriva1'!Z218</f>
        <v>1668.0084685776421</v>
      </c>
    </row>
    <row r="219" spans="1:27" x14ac:dyDescent="0.25">
      <c r="A219" s="15" t="s">
        <v>315</v>
      </c>
      <c r="B219" s="15" t="s">
        <v>19</v>
      </c>
      <c r="C219" s="15" t="s">
        <v>414</v>
      </c>
      <c r="D219" s="15">
        <v>1668.0117</v>
      </c>
      <c r="E219" s="15">
        <v>1</v>
      </c>
      <c r="F219" s="15" t="s">
        <v>326</v>
      </c>
      <c r="G219" s="15" t="s">
        <v>325</v>
      </c>
      <c r="H219" s="15">
        <v>1646.0075999999999</v>
      </c>
      <c r="I219" s="15" t="s">
        <v>15</v>
      </c>
      <c r="J219" s="15" t="s">
        <v>335</v>
      </c>
      <c r="K219" s="15" t="s">
        <v>413</v>
      </c>
      <c r="L219" s="15" t="s">
        <v>405</v>
      </c>
      <c r="M219" s="15" t="s">
        <v>56</v>
      </c>
      <c r="N219" s="15" t="s">
        <v>409</v>
      </c>
      <c r="O219" s="15" t="s">
        <v>388</v>
      </c>
      <c r="P219" s="15" t="s">
        <v>8</v>
      </c>
      <c r="Q219" s="15" t="s">
        <v>7</v>
      </c>
      <c r="R219" s="15" t="s">
        <v>6</v>
      </c>
      <c r="S219" s="15" t="s">
        <v>5</v>
      </c>
      <c r="T219" s="15" t="s">
        <v>4</v>
      </c>
      <c r="U219" s="15" t="s">
        <v>305</v>
      </c>
      <c r="V219" s="15" t="s">
        <v>304</v>
      </c>
      <c r="W219" s="15" t="s">
        <v>384</v>
      </c>
      <c r="X219" s="15" t="s">
        <v>0</v>
      </c>
      <c r="Y219" s="17">
        <f t="shared" si="6"/>
        <v>9.3177777777777777</v>
      </c>
      <c r="Z219" s="17">
        <f t="shared" si="7"/>
        <v>4.5374999999999996</v>
      </c>
      <c r="AA219" s="23">
        <f>D219-'Datos Curos'!$L$10*'L1 Corr Deriva1'!Z219</f>
        <v>1668.0073645965556</v>
      </c>
    </row>
    <row r="220" spans="1:27" x14ac:dyDescent="0.25">
      <c r="A220" s="15" t="s">
        <v>315</v>
      </c>
      <c r="B220" s="15" t="s">
        <v>19</v>
      </c>
      <c r="C220" s="15" t="s">
        <v>412</v>
      </c>
      <c r="D220" s="15">
        <v>1668.0117</v>
      </c>
      <c r="E220" s="15">
        <v>1</v>
      </c>
      <c r="F220" s="15" t="s">
        <v>236</v>
      </c>
      <c r="G220" s="15" t="s">
        <v>87</v>
      </c>
      <c r="H220" s="15">
        <v>1646.0077000000001</v>
      </c>
      <c r="I220" s="15" t="s">
        <v>275</v>
      </c>
      <c r="J220" s="15" t="s">
        <v>411</v>
      </c>
      <c r="K220" s="15" t="s">
        <v>410</v>
      </c>
      <c r="L220" s="15" t="s">
        <v>405</v>
      </c>
      <c r="M220" s="15" t="s">
        <v>56</v>
      </c>
      <c r="N220" s="15" t="s">
        <v>409</v>
      </c>
      <c r="O220" s="15" t="s">
        <v>388</v>
      </c>
      <c r="P220" s="15" t="s">
        <v>8</v>
      </c>
      <c r="Q220" s="15" t="s">
        <v>7</v>
      </c>
      <c r="R220" s="15" t="s">
        <v>6</v>
      </c>
      <c r="S220" s="15" t="s">
        <v>5</v>
      </c>
      <c r="T220" s="15" t="s">
        <v>4</v>
      </c>
      <c r="U220" s="15" t="s">
        <v>305</v>
      </c>
      <c r="V220" s="15" t="s">
        <v>304</v>
      </c>
      <c r="W220" s="15" t="s">
        <v>384</v>
      </c>
      <c r="X220" s="15" t="s">
        <v>0</v>
      </c>
      <c r="Y220" s="17">
        <f t="shared" si="6"/>
        <v>9.3219444444444441</v>
      </c>
      <c r="Z220" s="17">
        <f t="shared" si="7"/>
        <v>4.5416666666666661</v>
      </c>
      <c r="AA220" s="23">
        <f>D220-'Datos Curos'!$L$10*'L1 Corr Deriva1'!Z220</f>
        <v>1668.0073606154688</v>
      </c>
    </row>
    <row r="221" spans="1:27" x14ac:dyDescent="0.25">
      <c r="A221" s="15" t="s">
        <v>315</v>
      </c>
      <c r="B221" s="15" t="s">
        <v>19</v>
      </c>
      <c r="C221" s="15" t="s">
        <v>408</v>
      </c>
      <c r="D221" s="15">
        <v>1668.0135</v>
      </c>
      <c r="E221" s="15">
        <v>1</v>
      </c>
      <c r="F221" s="15" t="s">
        <v>88</v>
      </c>
      <c r="G221" s="15" t="s">
        <v>87</v>
      </c>
      <c r="H221" s="15">
        <v>1646.0101999999999</v>
      </c>
      <c r="I221" s="15" t="s">
        <v>336</v>
      </c>
      <c r="J221" s="15" t="s">
        <v>407</v>
      </c>
      <c r="K221" s="15" t="s">
        <v>406</v>
      </c>
      <c r="L221" s="15" t="s">
        <v>405</v>
      </c>
      <c r="M221" s="15" t="s">
        <v>22</v>
      </c>
      <c r="N221" s="15" t="s">
        <v>404</v>
      </c>
      <c r="O221" s="15" t="s">
        <v>388</v>
      </c>
      <c r="P221" s="15" t="s">
        <v>8</v>
      </c>
      <c r="Q221" s="15" t="s">
        <v>7</v>
      </c>
      <c r="R221" s="15" t="s">
        <v>6</v>
      </c>
      <c r="S221" s="15" t="s">
        <v>5</v>
      </c>
      <c r="T221" s="15" t="s">
        <v>4</v>
      </c>
      <c r="U221" s="15" t="s">
        <v>305</v>
      </c>
      <c r="V221" s="15" t="s">
        <v>304</v>
      </c>
      <c r="W221" s="15" t="s">
        <v>384</v>
      </c>
      <c r="X221" s="15" t="s">
        <v>0</v>
      </c>
      <c r="Y221" s="17">
        <f t="shared" si="6"/>
        <v>9.3261111111111106</v>
      </c>
      <c r="Z221" s="17">
        <f t="shared" si="7"/>
        <v>4.5458333333333325</v>
      </c>
      <c r="AA221" s="23">
        <f>D221-'Datos Curos'!$L$10*'L1 Corr Deriva1'!Z221</f>
        <v>1668.009156634382</v>
      </c>
    </row>
    <row r="222" spans="1:27" x14ac:dyDescent="0.25">
      <c r="A222" s="15" t="s">
        <v>315</v>
      </c>
      <c r="B222" s="15" t="s">
        <v>19</v>
      </c>
      <c r="C222" s="15" t="s">
        <v>403</v>
      </c>
      <c r="D222" s="15">
        <v>1668.0112999999999</v>
      </c>
      <c r="E222" s="15">
        <v>1</v>
      </c>
      <c r="F222" s="15" t="s">
        <v>288</v>
      </c>
      <c r="G222" s="15" t="s">
        <v>44</v>
      </c>
      <c r="H222" s="15">
        <v>1646.0078000000001</v>
      </c>
      <c r="I222" s="15" t="s">
        <v>93</v>
      </c>
      <c r="J222" s="15" t="s">
        <v>402</v>
      </c>
      <c r="K222" s="15" t="s">
        <v>401</v>
      </c>
      <c r="L222" s="15" t="s">
        <v>365</v>
      </c>
      <c r="M222" s="15" t="s">
        <v>11</v>
      </c>
      <c r="N222" s="15" t="s">
        <v>400</v>
      </c>
      <c r="O222" s="15" t="s">
        <v>388</v>
      </c>
      <c r="P222" s="15" t="s">
        <v>8</v>
      </c>
      <c r="Q222" s="15" t="s">
        <v>7</v>
      </c>
      <c r="R222" s="15" t="s">
        <v>6</v>
      </c>
      <c r="S222" s="15" t="s">
        <v>5</v>
      </c>
      <c r="T222" s="15" t="s">
        <v>4</v>
      </c>
      <c r="U222" s="15" t="s">
        <v>305</v>
      </c>
      <c r="V222" s="15" t="s">
        <v>304</v>
      </c>
      <c r="W222" s="15" t="s">
        <v>384</v>
      </c>
      <c r="X222" s="15" t="s">
        <v>0</v>
      </c>
      <c r="Y222" s="17">
        <f t="shared" si="6"/>
        <v>9.330277777777777</v>
      </c>
      <c r="Z222" s="17">
        <f t="shared" si="7"/>
        <v>4.5499999999999989</v>
      </c>
      <c r="AA222" s="23">
        <f>D222-'Datos Curos'!$L$10*'L1 Corr Deriva1'!Z222</f>
        <v>1668.0069526532952</v>
      </c>
    </row>
    <row r="223" spans="1:27" x14ac:dyDescent="0.25">
      <c r="A223" s="15" t="s">
        <v>315</v>
      </c>
      <c r="B223" s="15" t="s">
        <v>19</v>
      </c>
      <c r="C223" s="15" t="s">
        <v>399</v>
      </c>
      <c r="D223" s="15">
        <v>1668.0127</v>
      </c>
      <c r="E223" s="15">
        <v>1</v>
      </c>
      <c r="F223" s="15" t="s">
        <v>398</v>
      </c>
      <c r="G223" s="15" t="s">
        <v>146</v>
      </c>
      <c r="H223" s="15">
        <v>1646.0092</v>
      </c>
      <c r="I223" s="15" t="s">
        <v>26</v>
      </c>
      <c r="J223" s="15" t="s">
        <v>356</v>
      </c>
      <c r="K223" s="15" t="s">
        <v>397</v>
      </c>
      <c r="L223" s="15" t="s">
        <v>365</v>
      </c>
      <c r="M223" s="15" t="s">
        <v>56</v>
      </c>
      <c r="N223" s="15" t="s">
        <v>396</v>
      </c>
      <c r="O223" s="15" t="s">
        <v>388</v>
      </c>
      <c r="P223" s="15" t="s">
        <v>8</v>
      </c>
      <c r="Q223" s="15" t="s">
        <v>7</v>
      </c>
      <c r="R223" s="15" t="s">
        <v>6</v>
      </c>
      <c r="S223" s="15" t="s">
        <v>5</v>
      </c>
      <c r="T223" s="15" t="s">
        <v>4</v>
      </c>
      <c r="U223" s="15" t="s">
        <v>305</v>
      </c>
      <c r="V223" s="15" t="s">
        <v>304</v>
      </c>
      <c r="W223" s="15" t="s">
        <v>384</v>
      </c>
      <c r="X223" s="15" t="s">
        <v>0</v>
      </c>
      <c r="Y223" s="17">
        <f t="shared" si="6"/>
        <v>9.3344444444444452</v>
      </c>
      <c r="Z223" s="17">
        <f t="shared" si="7"/>
        <v>4.5541666666666671</v>
      </c>
      <c r="AA223" s="23">
        <f>D223-'Datos Curos'!$L$10*'L1 Corr Deriva1'!Z223</f>
        <v>1668.0083486722085</v>
      </c>
    </row>
    <row r="224" spans="1:27" x14ac:dyDescent="0.25">
      <c r="A224" s="15" t="s">
        <v>315</v>
      </c>
      <c r="B224" s="15" t="s">
        <v>19</v>
      </c>
      <c r="C224" s="15" t="s">
        <v>395</v>
      </c>
      <c r="D224" s="15">
        <v>1668.0126</v>
      </c>
      <c r="E224" s="15">
        <v>1</v>
      </c>
      <c r="F224" s="15" t="s">
        <v>394</v>
      </c>
      <c r="G224" s="15" t="s">
        <v>300</v>
      </c>
      <c r="H224" s="15">
        <v>1646.0092999999999</v>
      </c>
      <c r="I224" s="15" t="s">
        <v>275</v>
      </c>
      <c r="J224" s="15" t="s">
        <v>310</v>
      </c>
      <c r="K224" s="15" t="s">
        <v>33</v>
      </c>
      <c r="L224" s="15" t="s">
        <v>365</v>
      </c>
      <c r="M224" s="15" t="s">
        <v>11</v>
      </c>
      <c r="N224" s="15" t="s">
        <v>393</v>
      </c>
      <c r="O224" s="15" t="s">
        <v>388</v>
      </c>
      <c r="P224" s="15" t="s">
        <v>8</v>
      </c>
      <c r="Q224" s="15" t="s">
        <v>7</v>
      </c>
      <c r="R224" s="15" t="s">
        <v>6</v>
      </c>
      <c r="S224" s="15" t="s">
        <v>5</v>
      </c>
      <c r="T224" s="15" t="s">
        <v>4</v>
      </c>
      <c r="U224" s="15" t="s">
        <v>305</v>
      </c>
      <c r="V224" s="15" t="s">
        <v>304</v>
      </c>
      <c r="W224" s="15" t="s">
        <v>384</v>
      </c>
      <c r="X224" s="15" t="s">
        <v>0</v>
      </c>
      <c r="Y224" s="17">
        <f t="shared" si="6"/>
        <v>9.3386111111111116</v>
      </c>
      <c r="Z224" s="17">
        <f t="shared" si="7"/>
        <v>4.5583333333333336</v>
      </c>
      <c r="AA224" s="23">
        <f>D224-'Datos Curos'!$L$10*'L1 Corr Deriva1'!Z224</f>
        <v>1668.0082446911219</v>
      </c>
    </row>
    <row r="225" spans="1:27" x14ac:dyDescent="0.25">
      <c r="A225" s="15" t="s">
        <v>315</v>
      </c>
      <c r="B225" s="15" t="s">
        <v>19</v>
      </c>
      <c r="C225" s="15" t="s">
        <v>392</v>
      </c>
      <c r="D225" s="15">
        <v>1668.01</v>
      </c>
      <c r="E225" s="15">
        <v>1</v>
      </c>
      <c r="F225" s="15" t="s">
        <v>391</v>
      </c>
      <c r="G225" s="15" t="s">
        <v>390</v>
      </c>
      <c r="H225" s="15">
        <v>1646.0070000000001</v>
      </c>
      <c r="I225" s="15" t="s">
        <v>138</v>
      </c>
      <c r="J225" s="15" t="s">
        <v>310</v>
      </c>
      <c r="K225" s="15" t="s">
        <v>389</v>
      </c>
      <c r="L225" s="15" t="s">
        <v>365</v>
      </c>
      <c r="M225" s="15" t="s">
        <v>56</v>
      </c>
      <c r="N225" s="15" t="s">
        <v>65</v>
      </c>
      <c r="O225" s="15" t="s">
        <v>388</v>
      </c>
      <c r="P225" s="15" t="s">
        <v>8</v>
      </c>
      <c r="Q225" s="15" t="s">
        <v>7</v>
      </c>
      <c r="R225" s="15" t="s">
        <v>6</v>
      </c>
      <c r="S225" s="15" t="s">
        <v>5</v>
      </c>
      <c r="T225" s="15" t="s">
        <v>4</v>
      </c>
      <c r="U225" s="15" t="s">
        <v>305</v>
      </c>
      <c r="V225" s="15" t="s">
        <v>304</v>
      </c>
      <c r="W225" s="15" t="s">
        <v>384</v>
      </c>
      <c r="X225" s="15" t="s">
        <v>0</v>
      </c>
      <c r="Y225" s="17">
        <f t="shared" si="6"/>
        <v>9.3427777777777781</v>
      </c>
      <c r="Z225" s="17">
        <f t="shared" si="7"/>
        <v>4.5625</v>
      </c>
      <c r="AA225" s="23">
        <f>D225-'Datos Curos'!$L$10*'L1 Corr Deriva1'!Z225</f>
        <v>1668.0056407100351</v>
      </c>
    </row>
    <row r="226" spans="1:27" x14ac:dyDescent="0.25">
      <c r="A226" s="15" t="s">
        <v>315</v>
      </c>
      <c r="B226" s="15" t="s">
        <v>19</v>
      </c>
      <c r="C226" s="15" t="s">
        <v>387</v>
      </c>
      <c r="D226" s="15">
        <v>1668.011</v>
      </c>
      <c r="E226" s="15">
        <v>1</v>
      </c>
      <c r="F226" s="15" t="s">
        <v>386</v>
      </c>
      <c r="G226" s="15" t="s">
        <v>312</v>
      </c>
      <c r="H226" s="15">
        <v>1646.0088000000001</v>
      </c>
      <c r="I226" s="15" t="s">
        <v>15</v>
      </c>
      <c r="J226" s="15" t="s">
        <v>335</v>
      </c>
      <c r="K226" s="15" t="s">
        <v>385</v>
      </c>
      <c r="L226" s="15" t="s">
        <v>365</v>
      </c>
      <c r="M226" s="15" t="s">
        <v>56</v>
      </c>
      <c r="N226" s="15" t="s">
        <v>358</v>
      </c>
      <c r="O226" s="15" t="s">
        <v>306</v>
      </c>
      <c r="P226" s="15" t="s">
        <v>8</v>
      </c>
      <c r="Q226" s="15" t="s">
        <v>7</v>
      </c>
      <c r="R226" s="15" t="s">
        <v>6</v>
      </c>
      <c r="S226" s="15" t="s">
        <v>5</v>
      </c>
      <c r="T226" s="15" t="s">
        <v>4</v>
      </c>
      <c r="U226" s="15" t="s">
        <v>305</v>
      </c>
      <c r="V226" s="15" t="s">
        <v>304</v>
      </c>
      <c r="W226" s="15" t="s">
        <v>384</v>
      </c>
      <c r="X226" s="15" t="s">
        <v>0</v>
      </c>
      <c r="Y226" s="17">
        <f t="shared" si="6"/>
        <v>9.3469444444444445</v>
      </c>
      <c r="Z226" s="17">
        <f t="shared" si="7"/>
        <v>4.5666666666666664</v>
      </c>
      <c r="AA226" s="23">
        <f>D226-'Datos Curos'!$L$10*'L1 Corr Deriva1'!Z226</f>
        <v>1668.0066367289483</v>
      </c>
    </row>
    <row r="227" spans="1:27" x14ac:dyDescent="0.25">
      <c r="A227" s="15" t="s">
        <v>315</v>
      </c>
      <c r="B227" s="15" t="s">
        <v>19</v>
      </c>
      <c r="C227" s="15" t="s">
        <v>383</v>
      </c>
      <c r="D227" s="15">
        <v>1668.0126</v>
      </c>
      <c r="E227" s="15">
        <v>1</v>
      </c>
      <c r="F227" s="15" t="s">
        <v>382</v>
      </c>
      <c r="G227" s="15" t="s">
        <v>381</v>
      </c>
      <c r="H227" s="15">
        <v>1646.0098</v>
      </c>
      <c r="I227" s="15" t="s">
        <v>145</v>
      </c>
      <c r="J227" s="15" t="s">
        <v>335</v>
      </c>
      <c r="K227" s="15" t="s">
        <v>380</v>
      </c>
      <c r="L227" s="15" t="s">
        <v>365</v>
      </c>
      <c r="M227" s="15" t="s">
        <v>11</v>
      </c>
      <c r="N227" s="15" t="s">
        <v>90</v>
      </c>
      <c r="O227" s="15" t="s">
        <v>306</v>
      </c>
      <c r="P227" s="15" t="s">
        <v>8</v>
      </c>
      <c r="Q227" s="15" t="s">
        <v>7</v>
      </c>
      <c r="R227" s="15" t="s">
        <v>6</v>
      </c>
      <c r="S227" s="15" t="s">
        <v>5</v>
      </c>
      <c r="T227" s="15" t="s">
        <v>4</v>
      </c>
      <c r="U227" s="15" t="s">
        <v>305</v>
      </c>
      <c r="V227" s="15" t="s">
        <v>304</v>
      </c>
      <c r="W227" s="15" t="s">
        <v>369</v>
      </c>
      <c r="X227" s="15" t="s">
        <v>0</v>
      </c>
      <c r="Y227" s="17">
        <f t="shared" si="6"/>
        <v>9.3511111111111109</v>
      </c>
      <c r="Z227" s="17">
        <f t="shared" si="7"/>
        <v>4.5708333333333329</v>
      </c>
      <c r="AA227" s="23">
        <f>D227-'Datos Curos'!$L$10*'L1 Corr Deriva1'!Z227</f>
        <v>1668.0082327478617</v>
      </c>
    </row>
    <row r="228" spans="1:27" x14ac:dyDescent="0.25">
      <c r="A228" s="15" t="s">
        <v>315</v>
      </c>
      <c r="B228" s="15" t="s">
        <v>19</v>
      </c>
      <c r="C228" s="15" t="s">
        <v>379</v>
      </c>
      <c r="D228" s="15">
        <v>1668.0105000000001</v>
      </c>
      <c r="E228" s="15">
        <v>1</v>
      </c>
      <c r="F228" s="15" t="s">
        <v>378</v>
      </c>
      <c r="G228" s="15" t="s">
        <v>361</v>
      </c>
      <c r="H228" s="15">
        <v>1646.0083999999999</v>
      </c>
      <c r="I228" s="15" t="s">
        <v>59</v>
      </c>
      <c r="J228" s="15" t="s">
        <v>331</v>
      </c>
      <c r="K228" s="15" t="s">
        <v>377</v>
      </c>
      <c r="L228" s="15" t="s">
        <v>365</v>
      </c>
      <c r="M228" s="15" t="s">
        <v>56</v>
      </c>
      <c r="N228" s="15" t="s">
        <v>373</v>
      </c>
      <c r="O228" s="15" t="s">
        <v>306</v>
      </c>
      <c r="P228" s="15" t="s">
        <v>8</v>
      </c>
      <c r="Q228" s="15" t="s">
        <v>7</v>
      </c>
      <c r="R228" s="15" t="s">
        <v>6</v>
      </c>
      <c r="S228" s="15" t="s">
        <v>5</v>
      </c>
      <c r="T228" s="15" t="s">
        <v>4</v>
      </c>
      <c r="U228" s="15" t="s">
        <v>305</v>
      </c>
      <c r="V228" s="15" t="s">
        <v>304</v>
      </c>
      <c r="W228" s="15" t="s">
        <v>369</v>
      </c>
      <c r="X228" s="15" t="s">
        <v>0</v>
      </c>
      <c r="Y228" s="17">
        <f t="shared" si="6"/>
        <v>9.3552777777777774</v>
      </c>
      <c r="Z228" s="17">
        <f t="shared" si="7"/>
        <v>4.5749999999999993</v>
      </c>
      <c r="AA228" s="23">
        <f>D228-'Datos Curos'!$L$10*'L1 Corr Deriva1'!Z228</f>
        <v>1668.006128766775</v>
      </c>
    </row>
    <row r="229" spans="1:27" x14ac:dyDescent="0.25">
      <c r="A229" s="15" t="s">
        <v>315</v>
      </c>
      <c r="B229" s="15" t="s">
        <v>19</v>
      </c>
      <c r="C229" s="15" t="s">
        <v>376</v>
      </c>
      <c r="D229" s="15">
        <v>1668.0101999999999</v>
      </c>
      <c r="E229" s="15">
        <v>1</v>
      </c>
      <c r="F229" s="15" t="s">
        <v>375</v>
      </c>
      <c r="G229" s="15" t="s">
        <v>146</v>
      </c>
      <c r="H229" s="15">
        <v>1646.008</v>
      </c>
      <c r="I229" s="15" t="s">
        <v>59</v>
      </c>
      <c r="J229" s="15" t="s">
        <v>200</v>
      </c>
      <c r="K229" s="15" t="s">
        <v>374</v>
      </c>
      <c r="L229" s="15" t="s">
        <v>365</v>
      </c>
      <c r="M229" s="15" t="s">
        <v>11</v>
      </c>
      <c r="N229" s="15" t="s">
        <v>373</v>
      </c>
      <c r="O229" s="15" t="s">
        <v>306</v>
      </c>
      <c r="P229" s="15" t="s">
        <v>8</v>
      </c>
      <c r="Q229" s="15" t="s">
        <v>7</v>
      </c>
      <c r="R229" s="15" t="s">
        <v>6</v>
      </c>
      <c r="S229" s="15" t="s">
        <v>5</v>
      </c>
      <c r="T229" s="15" t="s">
        <v>4</v>
      </c>
      <c r="U229" s="15" t="s">
        <v>305</v>
      </c>
      <c r="V229" s="15" t="s">
        <v>304</v>
      </c>
      <c r="W229" s="15" t="s">
        <v>369</v>
      </c>
      <c r="X229" s="15" t="s">
        <v>0</v>
      </c>
      <c r="Y229" s="17">
        <f t="shared" si="6"/>
        <v>9.3594444444444438</v>
      </c>
      <c r="Z229" s="17">
        <f t="shared" si="7"/>
        <v>4.5791666666666657</v>
      </c>
      <c r="AA229" s="23">
        <f>D229-'Datos Curos'!$L$10*'L1 Corr Deriva1'!Z229</f>
        <v>1668.0058247856882</v>
      </c>
    </row>
    <row r="230" spans="1:27" x14ac:dyDescent="0.25">
      <c r="A230" s="15" t="s">
        <v>315</v>
      </c>
      <c r="B230" s="15" t="s">
        <v>19</v>
      </c>
      <c r="C230" s="15" t="s">
        <v>372</v>
      </c>
      <c r="D230" s="15">
        <v>1668.0137999999999</v>
      </c>
      <c r="E230" s="15">
        <v>1</v>
      </c>
      <c r="F230" s="15" t="s">
        <v>371</v>
      </c>
      <c r="G230" s="15" t="s">
        <v>361</v>
      </c>
      <c r="H230" s="15">
        <v>1646.0117</v>
      </c>
      <c r="I230" s="15" t="s">
        <v>102</v>
      </c>
      <c r="J230" s="15" t="s">
        <v>370</v>
      </c>
      <c r="K230" s="15" t="s">
        <v>309</v>
      </c>
      <c r="L230" s="15" t="s">
        <v>365</v>
      </c>
      <c r="M230" s="15" t="s">
        <v>56</v>
      </c>
      <c r="N230" s="15" t="s">
        <v>354</v>
      </c>
      <c r="O230" s="15" t="s">
        <v>306</v>
      </c>
      <c r="P230" s="15" t="s">
        <v>8</v>
      </c>
      <c r="Q230" s="15" t="s">
        <v>7</v>
      </c>
      <c r="R230" s="15" t="s">
        <v>6</v>
      </c>
      <c r="S230" s="15" t="s">
        <v>5</v>
      </c>
      <c r="T230" s="15" t="s">
        <v>4</v>
      </c>
      <c r="U230" s="15" t="s">
        <v>305</v>
      </c>
      <c r="V230" s="15" t="s">
        <v>304</v>
      </c>
      <c r="W230" s="15" t="s">
        <v>369</v>
      </c>
      <c r="X230" s="15" t="s">
        <v>0</v>
      </c>
      <c r="Y230" s="17">
        <f t="shared" si="6"/>
        <v>9.3636111111111102</v>
      </c>
      <c r="Z230" s="17">
        <f t="shared" si="7"/>
        <v>4.5833333333333321</v>
      </c>
      <c r="AA230" s="23">
        <f>D230-'Datos Curos'!$L$10*'L1 Corr Deriva1'!Z230</f>
        <v>1668.0094208046014</v>
      </c>
    </row>
    <row r="231" spans="1:27" x14ac:dyDescent="0.25">
      <c r="A231" s="15" t="s">
        <v>315</v>
      </c>
      <c r="B231" s="15" t="s">
        <v>19</v>
      </c>
      <c r="C231" s="15" t="s">
        <v>368</v>
      </c>
      <c r="D231" s="15">
        <v>1668.0121999999999</v>
      </c>
      <c r="E231" s="15">
        <v>1</v>
      </c>
      <c r="F231" s="15" t="s">
        <v>367</v>
      </c>
      <c r="G231" s="15" t="s">
        <v>318</v>
      </c>
      <c r="H231" s="15">
        <v>1646.0107</v>
      </c>
      <c r="I231" s="15" t="s">
        <v>15</v>
      </c>
      <c r="J231" s="15" t="s">
        <v>356</v>
      </c>
      <c r="K231" s="15" t="s">
        <v>366</v>
      </c>
      <c r="L231" s="15" t="s">
        <v>365</v>
      </c>
      <c r="M231" s="15" t="s">
        <v>11</v>
      </c>
      <c r="N231" s="15" t="s">
        <v>364</v>
      </c>
      <c r="O231" s="15" t="s">
        <v>306</v>
      </c>
      <c r="P231" s="15" t="s">
        <v>8</v>
      </c>
      <c r="Q231" s="15" t="s">
        <v>7</v>
      </c>
      <c r="R231" s="15" t="s">
        <v>6</v>
      </c>
      <c r="S231" s="15" t="s">
        <v>5</v>
      </c>
      <c r="T231" s="15" t="s">
        <v>4</v>
      </c>
      <c r="U231" s="15" t="s">
        <v>305</v>
      </c>
      <c r="V231" s="15" t="s">
        <v>304</v>
      </c>
      <c r="W231" s="15" t="s">
        <v>353</v>
      </c>
      <c r="X231" s="15" t="s">
        <v>0</v>
      </c>
      <c r="Y231" s="17">
        <f t="shared" si="6"/>
        <v>9.3677777777777784</v>
      </c>
      <c r="Z231" s="17">
        <f t="shared" si="7"/>
        <v>4.5875000000000004</v>
      </c>
      <c r="AA231" s="23">
        <f>D231-'Datos Curos'!$L$10*'L1 Corr Deriva1'!Z231</f>
        <v>1668.0078168235145</v>
      </c>
    </row>
    <row r="232" spans="1:27" x14ac:dyDescent="0.25">
      <c r="A232" s="15" t="s">
        <v>315</v>
      </c>
      <c r="B232" s="15" t="s">
        <v>19</v>
      </c>
      <c r="C232" s="15" t="s">
        <v>363</v>
      </c>
      <c r="D232" s="15">
        <v>1668.0121999999999</v>
      </c>
      <c r="E232" s="15">
        <v>1</v>
      </c>
      <c r="F232" s="15" t="s">
        <v>362</v>
      </c>
      <c r="G232" s="15" t="s">
        <v>361</v>
      </c>
      <c r="H232" s="15">
        <v>1646.0098</v>
      </c>
      <c r="I232" s="15" t="s">
        <v>26</v>
      </c>
      <c r="J232" s="15" t="s">
        <v>360</v>
      </c>
      <c r="K232" s="15" t="s">
        <v>359</v>
      </c>
      <c r="L232" s="15" t="s">
        <v>322</v>
      </c>
      <c r="M232" s="15" t="s">
        <v>22</v>
      </c>
      <c r="N232" s="15" t="s">
        <v>358</v>
      </c>
      <c r="O232" s="15" t="s">
        <v>306</v>
      </c>
      <c r="P232" s="15" t="s">
        <v>8</v>
      </c>
      <c r="Q232" s="15" t="s">
        <v>7</v>
      </c>
      <c r="R232" s="15" t="s">
        <v>6</v>
      </c>
      <c r="S232" s="15" t="s">
        <v>5</v>
      </c>
      <c r="T232" s="15" t="s">
        <v>4</v>
      </c>
      <c r="U232" s="15" t="s">
        <v>305</v>
      </c>
      <c r="V232" s="15" t="s">
        <v>304</v>
      </c>
      <c r="W232" s="15" t="s">
        <v>353</v>
      </c>
      <c r="X232" s="15" t="s">
        <v>0</v>
      </c>
      <c r="Y232" s="17">
        <f t="shared" si="6"/>
        <v>9.3719444444444449</v>
      </c>
      <c r="Z232" s="17">
        <f t="shared" si="7"/>
        <v>4.5916666666666668</v>
      </c>
      <c r="AA232" s="23">
        <f>D232-'Datos Curos'!$L$10*'L1 Corr Deriva1'!Z232</f>
        <v>1668.0078128424279</v>
      </c>
    </row>
    <row r="233" spans="1:27" x14ac:dyDescent="0.25">
      <c r="A233" s="15" t="s">
        <v>315</v>
      </c>
      <c r="B233" s="15" t="s">
        <v>19</v>
      </c>
      <c r="C233" s="15" t="s">
        <v>357</v>
      </c>
      <c r="D233" s="15">
        <v>1668.0107</v>
      </c>
      <c r="E233" s="15">
        <v>1</v>
      </c>
      <c r="F233" s="15" t="s">
        <v>276</v>
      </c>
      <c r="G233" s="15" t="s">
        <v>152</v>
      </c>
      <c r="H233" s="15">
        <v>1646.0084999999999</v>
      </c>
      <c r="I233" s="15" t="s">
        <v>26</v>
      </c>
      <c r="J233" s="15" t="s">
        <v>356</v>
      </c>
      <c r="K233" s="15" t="s">
        <v>355</v>
      </c>
      <c r="L233" s="15" t="s">
        <v>322</v>
      </c>
      <c r="M233" s="15" t="s">
        <v>11</v>
      </c>
      <c r="N233" s="15" t="s">
        <v>354</v>
      </c>
      <c r="O233" s="15" t="s">
        <v>306</v>
      </c>
      <c r="P233" s="15" t="s">
        <v>8</v>
      </c>
      <c r="Q233" s="15" t="s">
        <v>7</v>
      </c>
      <c r="R233" s="15" t="s">
        <v>6</v>
      </c>
      <c r="S233" s="15" t="s">
        <v>5</v>
      </c>
      <c r="T233" s="15" t="s">
        <v>4</v>
      </c>
      <c r="U233" s="15" t="s">
        <v>305</v>
      </c>
      <c r="V233" s="15" t="s">
        <v>304</v>
      </c>
      <c r="W233" s="15" t="s">
        <v>353</v>
      </c>
      <c r="X233" s="15" t="s">
        <v>0</v>
      </c>
      <c r="Y233" s="17">
        <f t="shared" si="6"/>
        <v>9.3761111111111113</v>
      </c>
      <c r="Z233" s="17">
        <f t="shared" si="7"/>
        <v>4.5958333333333332</v>
      </c>
      <c r="AA233" s="23">
        <f>D233-'Datos Curos'!$L$10*'L1 Corr Deriva1'!Z233</f>
        <v>1668.0063088613413</v>
      </c>
    </row>
    <row r="234" spans="1:27" x14ac:dyDescent="0.25">
      <c r="A234" s="15" t="s">
        <v>315</v>
      </c>
      <c r="B234" s="15" t="s">
        <v>19</v>
      </c>
      <c r="C234" s="15" t="s">
        <v>352</v>
      </c>
      <c r="D234" s="15">
        <v>1668.0106000000001</v>
      </c>
      <c r="E234" s="15">
        <v>1</v>
      </c>
      <c r="F234" s="15" t="s">
        <v>51</v>
      </c>
      <c r="G234" s="15" t="s">
        <v>152</v>
      </c>
      <c r="H234" s="15">
        <v>1646.0092999999999</v>
      </c>
      <c r="I234" s="15" t="s">
        <v>351</v>
      </c>
      <c r="J234" s="15" t="s">
        <v>350</v>
      </c>
      <c r="K234" s="15" t="s">
        <v>349</v>
      </c>
      <c r="L234" s="15" t="s">
        <v>322</v>
      </c>
      <c r="M234" s="15" t="s">
        <v>82</v>
      </c>
      <c r="N234" s="15" t="s">
        <v>343</v>
      </c>
      <c r="O234" s="15" t="s">
        <v>306</v>
      </c>
      <c r="P234" s="15" t="s">
        <v>8</v>
      </c>
      <c r="Q234" s="15" t="s">
        <v>7</v>
      </c>
      <c r="R234" s="15" t="s">
        <v>6</v>
      </c>
      <c r="S234" s="15" t="s">
        <v>5</v>
      </c>
      <c r="T234" s="15" t="s">
        <v>4</v>
      </c>
      <c r="U234" s="15" t="s">
        <v>305</v>
      </c>
      <c r="V234" s="15" t="s">
        <v>304</v>
      </c>
      <c r="W234" s="15" t="s">
        <v>338</v>
      </c>
      <c r="X234" s="15" t="s">
        <v>0</v>
      </c>
      <c r="Y234" s="17">
        <f t="shared" si="6"/>
        <v>9.3802777777777777</v>
      </c>
      <c r="Z234" s="17">
        <f t="shared" si="7"/>
        <v>4.5999999999999996</v>
      </c>
      <c r="AA234" s="23">
        <f>D234-'Datos Curos'!$L$10*'L1 Corr Deriva1'!Z234</f>
        <v>1668.0062048802547</v>
      </c>
    </row>
    <row r="235" spans="1:27" x14ac:dyDescent="0.25">
      <c r="A235" s="15" t="s">
        <v>315</v>
      </c>
      <c r="B235" s="15" t="s">
        <v>19</v>
      </c>
      <c r="C235" s="15" t="s">
        <v>348</v>
      </c>
      <c r="D235" s="15">
        <v>1668.0119</v>
      </c>
      <c r="E235" s="15">
        <v>1</v>
      </c>
      <c r="F235" s="15" t="s">
        <v>347</v>
      </c>
      <c r="G235" s="15" t="s">
        <v>346</v>
      </c>
      <c r="H235" s="15">
        <v>1646.0107</v>
      </c>
      <c r="I235" s="15" t="s">
        <v>345</v>
      </c>
      <c r="J235" s="15" t="s">
        <v>200</v>
      </c>
      <c r="K235" s="15" t="s">
        <v>344</v>
      </c>
      <c r="L235" s="15" t="s">
        <v>322</v>
      </c>
      <c r="M235" s="15" t="s">
        <v>66</v>
      </c>
      <c r="N235" s="15" t="s">
        <v>343</v>
      </c>
      <c r="O235" s="15" t="s">
        <v>306</v>
      </c>
      <c r="P235" s="15" t="s">
        <v>8</v>
      </c>
      <c r="Q235" s="15" t="s">
        <v>7</v>
      </c>
      <c r="R235" s="15" t="s">
        <v>6</v>
      </c>
      <c r="S235" s="15" t="s">
        <v>5</v>
      </c>
      <c r="T235" s="15" t="s">
        <v>4</v>
      </c>
      <c r="U235" s="15" t="s">
        <v>305</v>
      </c>
      <c r="V235" s="15" t="s">
        <v>304</v>
      </c>
      <c r="W235" s="15" t="s">
        <v>338</v>
      </c>
      <c r="X235" s="15" t="s">
        <v>0</v>
      </c>
      <c r="Y235" s="17">
        <f t="shared" si="6"/>
        <v>9.3844444444444441</v>
      </c>
      <c r="Z235" s="17">
        <f t="shared" si="7"/>
        <v>4.6041666666666661</v>
      </c>
      <c r="AA235" s="23">
        <f>D235-'Datos Curos'!$L$10*'L1 Corr Deriva1'!Z235</f>
        <v>1668.0075008991678</v>
      </c>
    </row>
    <row r="236" spans="1:27" x14ac:dyDescent="0.25">
      <c r="A236" s="15" t="s">
        <v>315</v>
      </c>
      <c r="B236" s="15" t="s">
        <v>19</v>
      </c>
      <c r="C236" s="15" t="s">
        <v>342</v>
      </c>
      <c r="D236" s="15">
        <v>1668.0110999999999</v>
      </c>
      <c r="E236" s="15">
        <v>1</v>
      </c>
      <c r="F236" s="15" t="s">
        <v>341</v>
      </c>
      <c r="G236" s="15" t="s">
        <v>44</v>
      </c>
      <c r="H236" s="15">
        <v>1646.0101</v>
      </c>
      <c r="I236" s="15" t="s">
        <v>340</v>
      </c>
      <c r="J236" s="15" t="s">
        <v>310</v>
      </c>
      <c r="K236" s="15" t="s">
        <v>339</v>
      </c>
      <c r="L236" s="15" t="s">
        <v>322</v>
      </c>
      <c r="M236" s="15" t="s">
        <v>82</v>
      </c>
      <c r="N236" s="15" t="s">
        <v>307</v>
      </c>
      <c r="O236" s="15" t="s">
        <v>306</v>
      </c>
      <c r="P236" s="15" t="s">
        <v>8</v>
      </c>
      <c r="Q236" s="15" t="s">
        <v>7</v>
      </c>
      <c r="R236" s="15" t="s">
        <v>6</v>
      </c>
      <c r="S236" s="15" t="s">
        <v>5</v>
      </c>
      <c r="T236" s="15" t="s">
        <v>4</v>
      </c>
      <c r="U236" s="15" t="s">
        <v>305</v>
      </c>
      <c r="V236" s="15" t="s">
        <v>304</v>
      </c>
      <c r="W236" s="15" t="s">
        <v>338</v>
      </c>
      <c r="X236" s="15" t="s">
        <v>0</v>
      </c>
      <c r="Y236" s="17">
        <f t="shared" si="6"/>
        <v>9.3886111111111106</v>
      </c>
      <c r="Z236" s="17">
        <f t="shared" si="7"/>
        <v>4.6083333333333325</v>
      </c>
      <c r="AA236" s="23">
        <f>D236-'Datos Curos'!$L$10*'L1 Corr Deriva1'!Z236</f>
        <v>1668.0066969180812</v>
      </c>
    </row>
    <row r="237" spans="1:27" x14ac:dyDescent="0.25">
      <c r="A237" s="15" t="s">
        <v>315</v>
      </c>
      <c r="B237" s="15" t="s">
        <v>19</v>
      </c>
      <c r="C237" s="15" t="s">
        <v>337</v>
      </c>
      <c r="D237" s="15">
        <v>1668.0125</v>
      </c>
      <c r="E237" s="15">
        <v>1</v>
      </c>
      <c r="F237" s="15" t="s">
        <v>175</v>
      </c>
      <c r="G237" s="15" t="s">
        <v>146</v>
      </c>
      <c r="H237" s="15">
        <v>1646.0110999999999</v>
      </c>
      <c r="I237" s="15" t="s">
        <v>336</v>
      </c>
      <c r="J237" s="15" t="s">
        <v>335</v>
      </c>
      <c r="K237" s="15" t="s">
        <v>334</v>
      </c>
      <c r="L237" s="15" t="s">
        <v>322</v>
      </c>
      <c r="M237" s="15" t="s">
        <v>22</v>
      </c>
      <c r="N237" s="15" t="s">
        <v>307</v>
      </c>
      <c r="O237" s="15" t="s">
        <v>306</v>
      </c>
      <c r="P237" s="15" t="s">
        <v>8</v>
      </c>
      <c r="Q237" s="15" t="s">
        <v>7</v>
      </c>
      <c r="R237" s="15" t="s">
        <v>6</v>
      </c>
      <c r="S237" s="15" t="s">
        <v>5</v>
      </c>
      <c r="T237" s="15" t="s">
        <v>4</v>
      </c>
      <c r="U237" s="15" t="s">
        <v>305</v>
      </c>
      <c r="V237" s="15" t="s">
        <v>304</v>
      </c>
      <c r="W237" s="15" t="s">
        <v>328</v>
      </c>
      <c r="X237" s="15" t="s">
        <v>0</v>
      </c>
      <c r="Y237" s="17">
        <f t="shared" si="6"/>
        <v>9.392777777777777</v>
      </c>
      <c r="Z237" s="17">
        <f t="shared" si="7"/>
        <v>4.6124999999999989</v>
      </c>
      <c r="AA237" s="23">
        <f>D237-'Datos Curos'!$L$10*'L1 Corr Deriva1'!Z237</f>
        <v>1668.0080929369944</v>
      </c>
    </row>
    <row r="238" spans="1:27" x14ac:dyDescent="0.25">
      <c r="A238" s="15" t="s">
        <v>315</v>
      </c>
      <c r="B238" s="15" t="s">
        <v>19</v>
      </c>
      <c r="C238" s="15" t="s">
        <v>333</v>
      </c>
      <c r="D238" s="15">
        <v>1668.0143</v>
      </c>
      <c r="E238" s="15">
        <v>1</v>
      </c>
      <c r="F238" s="15" t="s">
        <v>332</v>
      </c>
      <c r="G238" s="15" t="s">
        <v>325</v>
      </c>
      <c r="H238" s="15">
        <v>1646.0129999999999</v>
      </c>
      <c r="I238" s="15" t="s">
        <v>138</v>
      </c>
      <c r="J238" s="15" t="s">
        <v>331</v>
      </c>
      <c r="K238" s="15" t="s">
        <v>330</v>
      </c>
      <c r="L238" s="15" t="s">
        <v>322</v>
      </c>
      <c r="M238" s="15" t="s">
        <v>56</v>
      </c>
      <c r="N238" s="15" t="s">
        <v>329</v>
      </c>
      <c r="O238" s="15" t="s">
        <v>306</v>
      </c>
      <c r="P238" s="15" t="s">
        <v>8</v>
      </c>
      <c r="Q238" s="15" t="s">
        <v>7</v>
      </c>
      <c r="R238" s="15" t="s">
        <v>6</v>
      </c>
      <c r="S238" s="15" t="s">
        <v>5</v>
      </c>
      <c r="T238" s="15" t="s">
        <v>4</v>
      </c>
      <c r="U238" s="15" t="s">
        <v>305</v>
      </c>
      <c r="V238" s="15" t="s">
        <v>304</v>
      </c>
      <c r="W238" s="15" t="s">
        <v>328</v>
      </c>
      <c r="X238" s="15" t="s">
        <v>0</v>
      </c>
      <c r="Y238" s="17">
        <f t="shared" si="6"/>
        <v>9.3969444444444434</v>
      </c>
      <c r="Z238" s="17">
        <f t="shared" si="7"/>
        <v>4.6166666666666654</v>
      </c>
      <c r="AA238" s="23">
        <f>D238-'Datos Curos'!$L$10*'L1 Corr Deriva1'!Z238</f>
        <v>1668.0098889559076</v>
      </c>
    </row>
    <row r="239" spans="1:27" x14ac:dyDescent="0.25">
      <c r="A239" s="15" t="s">
        <v>315</v>
      </c>
      <c r="B239" s="15" t="s">
        <v>19</v>
      </c>
      <c r="C239" s="15" t="s">
        <v>327</v>
      </c>
      <c r="D239" s="15">
        <v>1668.0148999999999</v>
      </c>
      <c r="E239" s="15">
        <v>1</v>
      </c>
      <c r="F239" s="15" t="s">
        <v>326</v>
      </c>
      <c r="G239" s="15" t="s">
        <v>325</v>
      </c>
      <c r="H239" s="15">
        <v>1646.0144</v>
      </c>
      <c r="I239" s="15" t="s">
        <v>324</v>
      </c>
      <c r="J239" s="15" t="s">
        <v>200</v>
      </c>
      <c r="K239" s="15" t="s">
        <v>323</v>
      </c>
      <c r="L239" s="15" t="s">
        <v>322</v>
      </c>
      <c r="M239" s="15" t="s">
        <v>82</v>
      </c>
      <c r="N239" s="15" t="s">
        <v>321</v>
      </c>
      <c r="O239" s="15" t="s">
        <v>306</v>
      </c>
      <c r="P239" s="15" t="s">
        <v>8</v>
      </c>
      <c r="Q239" s="15" t="s">
        <v>7</v>
      </c>
      <c r="R239" s="15" t="s">
        <v>6</v>
      </c>
      <c r="S239" s="15" t="s">
        <v>5</v>
      </c>
      <c r="T239" s="15" t="s">
        <v>4</v>
      </c>
      <c r="U239" s="15" t="s">
        <v>305</v>
      </c>
      <c r="V239" s="15" t="s">
        <v>304</v>
      </c>
      <c r="W239" s="15" t="s">
        <v>303</v>
      </c>
      <c r="X239" s="15" t="s">
        <v>0</v>
      </c>
      <c r="Y239" s="17">
        <f t="shared" si="6"/>
        <v>9.4011111111111116</v>
      </c>
      <c r="Z239" s="17">
        <f t="shared" si="7"/>
        <v>4.6208333333333336</v>
      </c>
      <c r="AA239" s="23">
        <f>D239-'Datos Curos'!$L$10*'L1 Corr Deriva1'!Z239</f>
        <v>1668.0104849748209</v>
      </c>
    </row>
    <row r="240" spans="1:27" x14ac:dyDescent="0.25">
      <c r="A240" s="15" t="s">
        <v>315</v>
      </c>
      <c r="B240" s="15" t="s">
        <v>19</v>
      </c>
      <c r="C240" s="15" t="s">
        <v>320</v>
      </c>
      <c r="D240" s="15">
        <v>1668.0102999999999</v>
      </c>
      <c r="E240" s="15">
        <v>1</v>
      </c>
      <c r="F240" s="15" t="s">
        <v>319</v>
      </c>
      <c r="G240" s="15" t="s">
        <v>318</v>
      </c>
      <c r="H240" s="15">
        <v>1646.0098</v>
      </c>
      <c r="I240" s="15" t="s">
        <v>151</v>
      </c>
      <c r="J240" s="15" t="s">
        <v>77</v>
      </c>
      <c r="K240" s="15" t="s">
        <v>317</v>
      </c>
      <c r="L240" s="15" t="s">
        <v>308</v>
      </c>
      <c r="M240" s="15" t="s">
        <v>82</v>
      </c>
      <c r="N240" s="15" t="s">
        <v>316</v>
      </c>
      <c r="O240" s="15" t="s">
        <v>306</v>
      </c>
      <c r="P240" s="15" t="s">
        <v>8</v>
      </c>
      <c r="Q240" s="15" t="s">
        <v>7</v>
      </c>
      <c r="R240" s="15" t="s">
        <v>6</v>
      </c>
      <c r="S240" s="15" t="s">
        <v>5</v>
      </c>
      <c r="T240" s="15" t="s">
        <v>4</v>
      </c>
      <c r="U240" s="15" t="s">
        <v>305</v>
      </c>
      <c r="V240" s="15" t="s">
        <v>304</v>
      </c>
      <c r="W240" s="15" t="s">
        <v>303</v>
      </c>
      <c r="X240" s="15" t="s">
        <v>0</v>
      </c>
      <c r="Y240" s="17">
        <f t="shared" si="6"/>
        <v>9.4052777777777781</v>
      </c>
      <c r="Z240" s="17">
        <f t="shared" si="7"/>
        <v>4.625</v>
      </c>
      <c r="AA240" s="23">
        <f>D240-'Datos Curos'!$L$10*'L1 Corr Deriva1'!Z240</f>
        <v>1668.0058809937341</v>
      </c>
    </row>
    <row r="241" spans="1:27" x14ac:dyDescent="0.25">
      <c r="A241" s="15" t="s">
        <v>315</v>
      </c>
      <c r="B241" s="15" t="s">
        <v>19</v>
      </c>
      <c r="C241" s="15" t="s">
        <v>314</v>
      </c>
      <c r="D241" s="15">
        <v>1668.0121999999999</v>
      </c>
      <c r="E241" s="15">
        <v>1</v>
      </c>
      <c r="F241" s="15" t="s">
        <v>313</v>
      </c>
      <c r="G241" s="15" t="s">
        <v>312</v>
      </c>
      <c r="H241" s="15">
        <v>1646.0109</v>
      </c>
      <c r="I241" s="15" t="s">
        <v>311</v>
      </c>
      <c r="J241" s="15" t="s">
        <v>310</v>
      </c>
      <c r="K241" s="15" t="s">
        <v>309</v>
      </c>
      <c r="L241" s="15" t="s">
        <v>308</v>
      </c>
      <c r="M241" s="15" t="s">
        <v>11</v>
      </c>
      <c r="N241" s="15" t="s">
        <v>307</v>
      </c>
      <c r="O241" s="15" t="s">
        <v>306</v>
      </c>
      <c r="P241" s="15" t="s">
        <v>8</v>
      </c>
      <c r="Q241" s="15" t="s">
        <v>7</v>
      </c>
      <c r="R241" s="15" t="s">
        <v>6</v>
      </c>
      <c r="S241" s="15" t="s">
        <v>5</v>
      </c>
      <c r="T241" s="15" t="s">
        <v>4</v>
      </c>
      <c r="U241" s="15" t="s">
        <v>305</v>
      </c>
      <c r="V241" s="15" t="s">
        <v>304</v>
      </c>
      <c r="W241" s="15" t="s">
        <v>303</v>
      </c>
      <c r="X241" s="15" t="s">
        <v>0</v>
      </c>
      <c r="Y241" s="17">
        <f t="shared" si="6"/>
        <v>9.4094444444444445</v>
      </c>
      <c r="Z241" s="17">
        <f t="shared" si="7"/>
        <v>4.6291666666666664</v>
      </c>
      <c r="AA241" s="23">
        <f>D241-'Datos Curos'!$L$10*'L1 Corr Deriva1'!Z241</f>
        <v>1668.0077770126475</v>
      </c>
    </row>
    <row r="242" spans="1:27" customFormat="1" ht="14.4" hidden="1" x14ac:dyDescent="0.3">
      <c r="A242" s="3" t="s">
        <v>20</v>
      </c>
      <c r="B242" s="3" t="s">
        <v>19</v>
      </c>
      <c r="C242" s="3" t="s">
        <v>302</v>
      </c>
      <c r="D242" s="3">
        <v>1779.0522000000001</v>
      </c>
      <c r="E242" s="3">
        <v>1</v>
      </c>
      <c r="F242" s="3" t="s">
        <v>301</v>
      </c>
      <c r="G242" s="3" t="s">
        <v>300</v>
      </c>
      <c r="H242" s="3">
        <v>1757.0356999999999</v>
      </c>
      <c r="I242" s="3" t="s">
        <v>299</v>
      </c>
      <c r="J242" s="3" t="s">
        <v>92</v>
      </c>
      <c r="K242" s="3" t="s">
        <v>298</v>
      </c>
      <c r="L242" s="3" t="s">
        <v>297</v>
      </c>
      <c r="M242" s="3" t="s">
        <v>66</v>
      </c>
      <c r="N242" s="3" t="s">
        <v>296</v>
      </c>
      <c r="O242" s="3" t="s">
        <v>233</v>
      </c>
      <c r="P242" s="3" t="s">
        <v>8</v>
      </c>
      <c r="Q242" s="3" t="s">
        <v>7</v>
      </c>
      <c r="R242" s="3" t="s">
        <v>6</v>
      </c>
      <c r="S242" s="3" t="s">
        <v>5</v>
      </c>
      <c r="T242" s="3" t="s">
        <v>4</v>
      </c>
      <c r="U242" s="3" t="s">
        <v>178</v>
      </c>
      <c r="V242" s="3" t="s">
        <v>169</v>
      </c>
      <c r="W242" s="3" t="s">
        <v>295</v>
      </c>
      <c r="X242" s="3" t="s">
        <v>0</v>
      </c>
      <c r="Y242" s="4">
        <f t="shared" si="6"/>
        <v>10.02638888888889</v>
      </c>
      <c r="Z242" s="4">
        <f t="shared" si="7"/>
        <v>5.2461111111111123</v>
      </c>
      <c r="AA242" s="5">
        <f>D242-'Datos Curos'!$L$10*'L1 Corr Deriva1'!Z242</f>
        <v>1779.0471875464063</v>
      </c>
    </row>
    <row r="243" spans="1:27" customFormat="1" ht="14.4" hidden="1" x14ac:dyDescent="0.3">
      <c r="A243" s="3" t="s">
        <v>20</v>
      </c>
      <c r="B243" s="3" t="s">
        <v>19</v>
      </c>
      <c r="C243" s="3" t="s">
        <v>294</v>
      </c>
      <c r="D243" s="3">
        <v>1779.0495000000001</v>
      </c>
      <c r="E243" s="3">
        <v>1</v>
      </c>
      <c r="F243" s="3" t="s">
        <v>276</v>
      </c>
      <c r="G243" s="3" t="s">
        <v>152</v>
      </c>
      <c r="H243" s="3">
        <v>1757.0332000000001</v>
      </c>
      <c r="I243" s="3" t="s">
        <v>156</v>
      </c>
      <c r="J243" s="3" t="s">
        <v>293</v>
      </c>
      <c r="K243" s="3" t="s">
        <v>292</v>
      </c>
      <c r="L243" s="3" t="s">
        <v>286</v>
      </c>
      <c r="M243" s="3" t="s">
        <v>82</v>
      </c>
      <c r="N243" s="3" t="s">
        <v>291</v>
      </c>
      <c r="O243" s="3" t="s">
        <v>233</v>
      </c>
      <c r="P243" s="3" t="s">
        <v>8</v>
      </c>
      <c r="Q243" s="3" t="s">
        <v>7</v>
      </c>
      <c r="R243" s="3" t="s">
        <v>6</v>
      </c>
      <c r="S243" s="3" t="s">
        <v>5</v>
      </c>
      <c r="T243" s="3" t="s">
        <v>4</v>
      </c>
      <c r="U243" s="3" t="s">
        <v>161</v>
      </c>
      <c r="V243" s="3" t="s">
        <v>169</v>
      </c>
      <c r="W243" s="3" t="s">
        <v>284</v>
      </c>
      <c r="X243" s="3" t="s">
        <v>0</v>
      </c>
      <c r="Y243" s="4">
        <f t="shared" si="6"/>
        <v>10.030555555555557</v>
      </c>
      <c r="Z243" s="4">
        <f t="shared" si="7"/>
        <v>5.2502777777777787</v>
      </c>
      <c r="AA243" s="5">
        <f>D243-'Datos Curos'!$L$10*'L1 Corr Deriva1'!Z243</f>
        <v>1779.0444835653195</v>
      </c>
    </row>
    <row r="244" spans="1:27" customFormat="1" ht="14.4" hidden="1" x14ac:dyDescent="0.3">
      <c r="A244" s="3" t="s">
        <v>20</v>
      </c>
      <c r="B244" s="3" t="s">
        <v>19</v>
      </c>
      <c r="C244" s="3" t="s">
        <v>290</v>
      </c>
      <c r="D244" s="3">
        <v>1779.0482999999999</v>
      </c>
      <c r="E244" s="3">
        <v>1</v>
      </c>
      <c r="F244" s="3" t="s">
        <v>289</v>
      </c>
      <c r="G244" s="3" t="s">
        <v>288</v>
      </c>
      <c r="H244" s="3">
        <v>1757.0324000000001</v>
      </c>
      <c r="I244" s="3" t="s">
        <v>241</v>
      </c>
      <c r="J244" s="3" t="s">
        <v>165</v>
      </c>
      <c r="K244" s="3" t="s">
        <v>287</v>
      </c>
      <c r="L244" s="3" t="s">
        <v>286</v>
      </c>
      <c r="M244" s="3" t="s">
        <v>66</v>
      </c>
      <c r="N244" s="3" t="s">
        <v>285</v>
      </c>
      <c r="O244" s="3" t="s">
        <v>233</v>
      </c>
      <c r="P244" s="3" t="s">
        <v>8</v>
      </c>
      <c r="Q244" s="3" t="s">
        <v>7</v>
      </c>
      <c r="R244" s="3" t="s">
        <v>6</v>
      </c>
      <c r="S244" s="3" t="s">
        <v>5</v>
      </c>
      <c r="T244" s="3" t="s">
        <v>4</v>
      </c>
      <c r="U244" s="3" t="s">
        <v>161</v>
      </c>
      <c r="V244" s="3" t="s">
        <v>169</v>
      </c>
      <c r="W244" s="3" t="s">
        <v>284</v>
      </c>
      <c r="X244" s="3" t="s">
        <v>0</v>
      </c>
      <c r="Y244" s="4">
        <f t="shared" si="6"/>
        <v>10.034722222222221</v>
      </c>
      <c r="Z244" s="4">
        <f t="shared" si="7"/>
        <v>5.2544444444444434</v>
      </c>
      <c r="AA244" s="5">
        <f>D244-'Datos Curos'!$L$10*'L1 Corr Deriva1'!Z244</f>
        <v>1779.0432795842328</v>
      </c>
    </row>
    <row r="245" spans="1:27" customFormat="1" ht="14.4" hidden="1" x14ac:dyDescent="0.3">
      <c r="A245" s="3" t="s">
        <v>20</v>
      </c>
      <c r="B245" s="3" t="s">
        <v>19</v>
      </c>
      <c r="C245" s="3" t="s">
        <v>283</v>
      </c>
      <c r="D245" s="3">
        <v>1779.0707</v>
      </c>
      <c r="E245" s="3">
        <v>1</v>
      </c>
      <c r="F245" s="3" t="s">
        <v>282</v>
      </c>
      <c r="G245" s="3" t="s">
        <v>281</v>
      </c>
      <c r="H245" s="3">
        <v>1757.0549000000001</v>
      </c>
      <c r="I245" s="3" t="s">
        <v>69</v>
      </c>
      <c r="J245" s="3" t="s">
        <v>85</v>
      </c>
      <c r="K245" s="3" t="s">
        <v>280</v>
      </c>
      <c r="L245" s="3" t="s">
        <v>279</v>
      </c>
      <c r="M245" s="3" t="s">
        <v>82</v>
      </c>
      <c r="N245" s="3" t="s">
        <v>278</v>
      </c>
      <c r="O245" s="3" t="s">
        <v>233</v>
      </c>
      <c r="P245" s="3" t="s">
        <v>8</v>
      </c>
      <c r="Q245" s="3" t="s">
        <v>7</v>
      </c>
      <c r="R245" s="3" t="s">
        <v>6</v>
      </c>
      <c r="S245" s="3" t="s">
        <v>5</v>
      </c>
      <c r="T245" s="3" t="s">
        <v>4</v>
      </c>
      <c r="U245" s="3" t="s">
        <v>161</v>
      </c>
      <c r="V245" s="3" t="s">
        <v>169</v>
      </c>
      <c r="W245" s="3" t="s">
        <v>272</v>
      </c>
      <c r="X245" s="3" t="s">
        <v>0</v>
      </c>
      <c r="Y245" s="4">
        <f t="shared" si="6"/>
        <v>10.03888888888889</v>
      </c>
      <c r="Z245" s="4">
        <f t="shared" si="7"/>
        <v>5.2586111111111116</v>
      </c>
      <c r="AA245" s="5">
        <f>D245-'Datos Curos'!$L$10*'L1 Corr Deriva1'!Z245</f>
        <v>1779.065675603146</v>
      </c>
    </row>
    <row r="246" spans="1:27" customFormat="1" ht="14.4" hidden="1" x14ac:dyDescent="0.3">
      <c r="A246" s="3" t="s">
        <v>20</v>
      </c>
      <c r="B246" s="3" t="s">
        <v>19</v>
      </c>
      <c r="C246" s="3" t="s">
        <v>277</v>
      </c>
      <c r="D246" s="3">
        <v>1779.0508</v>
      </c>
      <c r="E246" s="3">
        <v>1</v>
      </c>
      <c r="F246" s="3" t="s">
        <v>276</v>
      </c>
      <c r="G246" s="3" t="s">
        <v>152</v>
      </c>
      <c r="H246" s="3">
        <v>1757.0355</v>
      </c>
      <c r="I246" s="3" t="s">
        <v>275</v>
      </c>
      <c r="J246" s="3" t="s">
        <v>109</v>
      </c>
      <c r="K246" s="3" t="s">
        <v>274</v>
      </c>
      <c r="L246" s="3" t="s">
        <v>267</v>
      </c>
      <c r="M246" s="3" t="s">
        <v>56</v>
      </c>
      <c r="N246" s="3" t="s">
        <v>273</v>
      </c>
      <c r="O246" s="3" t="s">
        <v>233</v>
      </c>
      <c r="P246" s="3" t="s">
        <v>8</v>
      </c>
      <c r="Q246" s="3" t="s">
        <v>7</v>
      </c>
      <c r="R246" s="3" t="s">
        <v>6</v>
      </c>
      <c r="S246" s="3" t="s">
        <v>5</v>
      </c>
      <c r="T246" s="3" t="s">
        <v>4</v>
      </c>
      <c r="U246" s="3" t="s">
        <v>161</v>
      </c>
      <c r="V246" s="3" t="s">
        <v>169</v>
      </c>
      <c r="W246" s="3" t="s">
        <v>272</v>
      </c>
      <c r="X246" s="3" t="s">
        <v>0</v>
      </c>
      <c r="Y246" s="4">
        <f t="shared" si="6"/>
        <v>10.043055555555556</v>
      </c>
      <c r="Z246" s="4">
        <f t="shared" si="7"/>
        <v>5.262777777777778</v>
      </c>
      <c r="AA246" s="5">
        <f>D246-'Datos Curos'!$L$10*'L1 Corr Deriva1'!Z246</f>
        <v>1779.0457716220594</v>
      </c>
    </row>
    <row r="247" spans="1:27" customFormat="1" ht="14.4" hidden="1" x14ac:dyDescent="0.3">
      <c r="A247" s="3" t="s">
        <v>20</v>
      </c>
      <c r="B247" s="3" t="s">
        <v>19</v>
      </c>
      <c r="C247" s="3" t="s">
        <v>271</v>
      </c>
      <c r="D247" s="3">
        <v>1779.0519999999999</v>
      </c>
      <c r="E247" s="3">
        <v>1</v>
      </c>
      <c r="F247" s="3" t="s">
        <v>270</v>
      </c>
      <c r="G247" s="3" t="s">
        <v>152</v>
      </c>
      <c r="H247" s="3">
        <v>1757.037</v>
      </c>
      <c r="I247" s="3" t="s">
        <v>269</v>
      </c>
      <c r="J247" s="3" t="s">
        <v>109</v>
      </c>
      <c r="K247" s="3" t="s">
        <v>268</v>
      </c>
      <c r="L247" s="3" t="s">
        <v>267</v>
      </c>
      <c r="M247" s="3" t="s">
        <v>66</v>
      </c>
      <c r="N247" s="3" t="s">
        <v>266</v>
      </c>
      <c r="O247" s="3" t="s">
        <v>233</v>
      </c>
      <c r="P247" s="3" t="s">
        <v>8</v>
      </c>
      <c r="Q247" s="3" t="s">
        <v>7</v>
      </c>
      <c r="R247" s="3" t="s">
        <v>6</v>
      </c>
      <c r="S247" s="3" t="s">
        <v>5</v>
      </c>
      <c r="T247" s="3" t="s">
        <v>4</v>
      </c>
      <c r="U247" s="3" t="s">
        <v>161</v>
      </c>
      <c r="V247" s="3" t="s">
        <v>169</v>
      </c>
      <c r="W247" s="3" t="s">
        <v>265</v>
      </c>
      <c r="X247" s="3" t="s">
        <v>0</v>
      </c>
      <c r="Y247" s="4">
        <f t="shared" si="6"/>
        <v>10.047222222222222</v>
      </c>
      <c r="Z247" s="4">
        <f t="shared" si="7"/>
        <v>5.2669444444444444</v>
      </c>
      <c r="AA247" s="5">
        <f>D247-'Datos Curos'!$L$10*'L1 Corr Deriva1'!Z247</f>
        <v>1779.0469676409725</v>
      </c>
    </row>
    <row r="248" spans="1:27" customFormat="1" ht="14.4" hidden="1" x14ac:dyDescent="0.3">
      <c r="A248" s="3" t="s">
        <v>20</v>
      </c>
      <c r="B248" s="3" t="s">
        <v>19</v>
      </c>
      <c r="C248" s="3" t="s">
        <v>264</v>
      </c>
      <c r="D248" s="3">
        <v>1779.3268</v>
      </c>
      <c r="E248" s="3">
        <v>1</v>
      </c>
      <c r="F248" s="3" t="s">
        <v>263</v>
      </c>
      <c r="G248" s="3" t="s">
        <v>262</v>
      </c>
      <c r="H248" s="3">
        <v>1757.3125</v>
      </c>
      <c r="I248" s="3" t="s">
        <v>248</v>
      </c>
      <c r="J248" s="3" t="s">
        <v>235</v>
      </c>
      <c r="K248" s="3" t="s">
        <v>261</v>
      </c>
      <c r="L248" s="3" t="s">
        <v>260</v>
      </c>
      <c r="M248" s="3" t="s">
        <v>82</v>
      </c>
      <c r="N248" s="3" t="s">
        <v>259</v>
      </c>
      <c r="O248" s="3" t="s">
        <v>233</v>
      </c>
      <c r="P248" s="3" t="s">
        <v>8</v>
      </c>
      <c r="Q248" s="3" t="s">
        <v>7</v>
      </c>
      <c r="R248" s="3" t="s">
        <v>6</v>
      </c>
      <c r="S248" s="3" t="s">
        <v>5</v>
      </c>
      <c r="T248" s="3" t="s">
        <v>4</v>
      </c>
      <c r="U248" s="3" t="s">
        <v>178</v>
      </c>
      <c r="V248" s="3" t="s">
        <v>169</v>
      </c>
      <c r="W248" s="3" t="s">
        <v>258</v>
      </c>
      <c r="X248" s="3" t="s">
        <v>0</v>
      </c>
      <c r="Y248" s="4">
        <f t="shared" si="6"/>
        <v>10.051388888888889</v>
      </c>
      <c r="Z248" s="4">
        <f t="shared" si="7"/>
        <v>5.2711111111111109</v>
      </c>
      <c r="AA248" s="5">
        <f>D248-'Datos Curos'!$L$10*'L1 Corr Deriva1'!Z248</f>
        <v>1779.3217636598861</v>
      </c>
    </row>
    <row r="249" spans="1:27" customFormat="1" ht="14.4" hidden="1" x14ac:dyDescent="0.3">
      <c r="A249" s="3" t="s">
        <v>20</v>
      </c>
      <c r="B249" s="3" t="s">
        <v>19</v>
      </c>
      <c r="C249" s="3" t="s">
        <v>257</v>
      </c>
      <c r="D249" s="3">
        <v>1779.0395000000001</v>
      </c>
      <c r="E249" s="3">
        <v>1</v>
      </c>
      <c r="F249" s="3" t="s">
        <v>256</v>
      </c>
      <c r="G249" s="3" t="s">
        <v>255</v>
      </c>
      <c r="H249" s="3">
        <v>1757.0251000000001</v>
      </c>
      <c r="I249" s="3" t="s">
        <v>151</v>
      </c>
      <c r="J249" s="3" t="s">
        <v>235</v>
      </c>
      <c r="K249" s="3" t="s">
        <v>254</v>
      </c>
      <c r="L249" s="3" t="s">
        <v>253</v>
      </c>
      <c r="M249" s="3" t="s">
        <v>82</v>
      </c>
      <c r="N249" s="3" t="s">
        <v>252</v>
      </c>
      <c r="O249" s="3" t="s">
        <v>233</v>
      </c>
      <c r="P249" s="3" t="s">
        <v>8</v>
      </c>
      <c r="Q249" s="3" t="s">
        <v>7</v>
      </c>
      <c r="R249" s="3" t="s">
        <v>6</v>
      </c>
      <c r="S249" s="3" t="s">
        <v>5</v>
      </c>
      <c r="T249" s="3" t="s">
        <v>4</v>
      </c>
      <c r="U249" s="3" t="s">
        <v>178</v>
      </c>
      <c r="V249" s="3" t="s">
        <v>169</v>
      </c>
      <c r="W249" s="3" t="s">
        <v>245</v>
      </c>
      <c r="X249" s="3" t="s">
        <v>0</v>
      </c>
      <c r="Y249" s="4">
        <f t="shared" si="6"/>
        <v>10.055555555555557</v>
      </c>
      <c r="Z249" s="4">
        <f t="shared" si="7"/>
        <v>5.2752777777777791</v>
      </c>
      <c r="AA249" s="5">
        <f>D249-'Datos Curos'!$L$10*'L1 Corr Deriva1'!Z249</f>
        <v>1779.0344596787993</v>
      </c>
    </row>
    <row r="250" spans="1:27" customFormat="1" ht="14.4" hidden="1" x14ac:dyDescent="0.3">
      <c r="A250" s="3" t="s">
        <v>20</v>
      </c>
      <c r="B250" s="3" t="s">
        <v>19</v>
      </c>
      <c r="C250" s="3" t="s">
        <v>251</v>
      </c>
      <c r="D250" s="3">
        <v>1779.0864999999999</v>
      </c>
      <c r="E250" s="3">
        <v>1</v>
      </c>
      <c r="F250" s="3" t="s">
        <v>250</v>
      </c>
      <c r="G250" s="3" t="s">
        <v>249</v>
      </c>
      <c r="H250" s="3">
        <v>1757.0728999999999</v>
      </c>
      <c r="I250" s="3" t="s">
        <v>248</v>
      </c>
      <c r="J250" s="3" t="s">
        <v>14</v>
      </c>
      <c r="K250" s="3" t="s">
        <v>247</v>
      </c>
      <c r="L250" s="3" t="s">
        <v>240</v>
      </c>
      <c r="M250" s="3" t="s">
        <v>82</v>
      </c>
      <c r="N250" s="3" t="s">
        <v>246</v>
      </c>
      <c r="O250" s="3" t="s">
        <v>233</v>
      </c>
      <c r="P250" s="3" t="s">
        <v>8</v>
      </c>
      <c r="Q250" s="3" t="s">
        <v>7</v>
      </c>
      <c r="R250" s="3" t="s">
        <v>6</v>
      </c>
      <c r="S250" s="3" t="s">
        <v>5</v>
      </c>
      <c r="T250" s="3" t="s">
        <v>4</v>
      </c>
      <c r="U250" s="3" t="s">
        <v>178</v>
      </c>
      <c r="V250" s="3" t="s">
        <v>169</v>
      </c>
      <c r="W250" s="3" t="s">
        <v>245</v>
      </c>
      <c r="X250" s="3" t="s">
        <v>0</v>
      </c>
      <c r="Y250" s="4">
        <f t="shared" si="6"/>
        <v>10.059722222222224</v>
      </c>
      <c r="Z250" s="4">
        <f t="shared" si="7"/>
        <v>5.2794444444444455</v>
      </c>
      <c r="AA250" s="5">
        <f>D250-'Datos Curos'!$L$10*'L1 Corr Deriva1'!Z250</f>
        <v>1779.0814556977123</v>
      </c>
    </row>
    <row r="251" spans="1:27" customFormat="1" ht="14.4" hidden="1" x14ac:dyDescent="0.3">
      <c r="A251" s="3" t="s">
        <v>20</v>
      </c>
      <c r="B251" s="3" t="s">
        <v>19</v>
      </c>
      <c r="C251" s="3" t="s">
        <v>244</v>
      </c>
      <c r="D251" s="3">
        <v>1779.0666000000001</v>
      </c>
      <c r="E251" s="3">
        <v>1</v>
      </c>
      <c r="F251" s="3" t="s">
        <v>243</v>
      </c>
      <c r="G251" s="3" t="s">
        <v>242</v>
      </c>
      <c r="H251" s="3">
        <v>1757.0526</v>
      </c>
      <c r="I251" s="3" t="s">
        <v>241</v>
      </c>
      <c r="J251" s="3" t="s">
        <v>49</v>
      </c>
      <c r="K251" s="3" t="s">
        <v>193</v>
      </c>
      <c r="L251" s="3" t="s">
        <v>240</v>
      </c>
      <c r="M251" s="3" t="s">
        <v>66</v>
      </c>
      <c r="N251" s="3" t="s">
        <v>239</v>
      </c>
      <c r="O251" s="3" t="s">
        <v>233</v>
      </c>
      <c r="P251" s="3" t="s">
        <v>8</v>
      </c>
      <c r="Q251" s="3" t="s">
        <v>7</v>
      </c>
      <c r="R251" s="3" t="s">
        <v>6</v>
      </c>
      <c r="S251" s="3" t="s">
        <v>5</v>
      </c>
      <c r="T251" s="3" t="s">
        <v>4</v>
      </c>
      <c r="U251" s="3" t="s">
        <v>178</v>
      </c>
      <c r="V251" s="3" t="s">
        <v>169</v>
      </c>
      <c r="W251" s="3" t="s">
        <v>226</v>
      </c>
      <c r="X251" s="3" t="s">
        <v>0</v>
      </c>
      <c r="Y251" s="4">
        <f t="shared" si="6"/>
        <v>10.06388888888889</v>
      </c>
      <c r="Z251" s="4">
        <f t="shared" si="7"/>
        <v>5.2836111111111119</v>
      </c>
      <c r="AA251" s="5">
        <f>D251-'Datos Curos'!$L$10*'L1 Corr Deriva1'!Z251</f>
        <v>1779.0615517166259</v>
      </c>
    </row>
    <row r="252" spans="1:27" customFormat="1" ht="14.4" hidden="1" x14ac:dyDescent="0.3">
      <c r="A252" s="3" t="s">
        <v>20</v>
      </c>
      <c r="B252" s="3" t="s">
        <v>19</v>
      </c>
      <c r="C252" s="3" t="s">
        <v>238</v>
      </c>
      <c r="D252" s="3">
        <v>1779.0479</v>
      </c>
      <c r="E252" s="3">
        <v>1</v>
      </c>
      <c r="F252" s="3" t="s">
        <v>237</v>
      </c>
      <c r="G252" s="3" t="s">
        <v>236</v>
      </c>
      <c r="H252" s="3">
        <v>1757.0346999999999</v>
      </c>
      <c r="I252" s="3" t="s">
        <v>186</v>
      </c>
      <c r="J252" s="3" t="s">
        <v>235</v>
      </c>
      <c r="K252" s="3" t="s">
        <v>116</v>
      </c>
      <c r="L252" s="3" t="s">
        <v>234</v>
      </c>
      <c r="M252" s="3" t="s">
        <v>66</v>
      </c>
      <c r="N252" s="3" t="s">
        <v>219</v>
      </c>
      <c r="O252" s="3" t="s">
        <v>233</v>
      </c>
      <c r="P252" s="3" t="s">
        <v>8</v>
      </c>
      <c r="Q252" s="3" t="s">
        <v>7</v>
      </c>
      <c r="R252" s="3" t="s">
        <v>6</v>
      </c>
      <c r="S252" s="3" t="s">
        <v>5</v>
      </c>
      <c r="T252" s="3" t="s">
        <v>4</v>
      </c>
      <c r="U252" s="3" t="s">
        <v>178</v>
      </c>
      <c r="V252" s="3" t="s">
        <v>169</v>
      </c>
      <c r="W252" s="3" t="s">
        <v>226</v>
      </c>
      <c r="X252" s="3" t="s">
        <v>0</v>
      </c>
      <c r="Y252" s="4">
        <f t="shared" si="6"/>
        <v>10.068055555555555</v>
      </c>
      <c r="Z252" s="4">
        <f t="shared" si="7"/>
        <v>5.2877777777777766</v>
      </c>
      <c r="AA252" s="5">
        <f>D252-'Datos Curos'!$L$10*'L1 Corr Deriva1'!Z252</f>
        <v>1779.042847735539</v>
      </c>
    </row>
    <row r="253" spans="1:27" customFormat="1" ht="14.4" hidden="1" x14ac:dyDescent="0.3">
      <c r="A253" s="3" t="s">
        <v>20</v>
      </c>
      <c r="B253" s="3" t="s">
        <v>19</v>
      </c>
      <c r="C253" s="3" t="s">
        <v>232</v>
      </c>
      <c r="D253" s="3">
        <v>1779.0510999999999</v>
      </c>
      <c r="E253" s="3">
        <v>1</v>
      </c>
      <c r="F253" s="3" t="s">
        <v>231</v>
      </c>
      <c r="G253" s="3" t="s">
        <v>230</v>
      </c>
      <c r="H253" s="3">
        <v>1757.0381</v>
      </c>
      <c r="I253" s="3" t="s">
        <v>69</v>
      </c>
      <c r="J253" s="3" t="s">
        <v>229</v>
      </c>
      <c r="K253" s="3" t="s">
        <v>228</v>
      </c>
      <c r="L253" s="3" t="s">
        <v>220</v>
      </c>
      <c r="M253" s="3" t="s">
        <v>82</v>
      </c>
      <c r="N253" s="3" t="s">
        <v>227</v>
      </c>
      <c r="O253" s="3" t="s">
        <v>73</v>
      </c>
      <c r="P253" s="3" t="s">
        <v>8</v>
      </c>
      <c r="Q253" s="3" t="s">
        <v>7</v>
      </c>
      <c r="R253" s="3" t="s">
        <v>6</v>
      </c>
      <c r="S253" s="3" t="s">
        <v>5</v>
      </c>
      <c r="T253" s="3" t="s">
        <v>4</v>
      </c>
      <c r="U253" s="3" t="s">
        <v>161</v>
      </c>
      <c r="V253" s="3" t="s">
        <v>169</v>
      </c>
      <c r="W253" s="3" t="s">
        <v>226</v>
      </c>
      <c r="X253" s="3" t="s">
        <v>0</v>
      </c>
      <c r="Y253" s="4">
        <f t="shared" si="6"/>
        <v>10.072222222222223</v>
      </c>
      <c r="Z253" s="4">
        <f t="shared" si="7"/>
        <v>5.2919444444444448</v>
      </c>
      <c r="AA253" s="5">
        <f>D253-'Datos Curos'!$L$10*'L1 Corr Deriva1'!Z253</f>
        <v>1779.0460437544523</v>
      </c>
    </row>
    <row r="254" spans="1:27" customFormat="1" ht="14.4" hidden="1" x14ac:dyDescent="0.3">
      <c r="A254" s="3" t="s">
        <v>20</v>
      </c>
      <c r="B254" s="3" t="s">
        <v>19</v>
      </c>
      <c r="C254" s="3" t="s">
        <v>225</v>
      </c>
      <c r="D254" s="3">
        <v>1779.0483999999999</v>
      </c>
      <c r="E254" s="3">
        <v>1</v>
      </c>
      <c r="F254" s="3" t="s">
        <v>224</v>
      </c>
      <c r="G254" s="3" t="s">
        <v>223</v>
      </c>
      <c r="H254" s="3">
        <v>1757.0349000000001</v>
      </c>
      <c r="I254" s="3" t="s">
        <v>69</v>
      </c>
      <c r="J254" s="3" t="s">
        <v>222</v>
      </c>
      <c r="K254" s="3" t="s">
        <v>221</v>
      </c>
      <c r="L254" s="3" t="s">
        <v>220</v>
      </c>
      <c r="M254" s="3" t="s">
        <v>82</v>
      </c>
      <c r="N254" s="3" t="s">
        <v>219</v>
      </c>
      <c r="O254" s="3" t="s">
        <v>73</v>
      </c>
      <c r="P254" s="3" t="s">
        <v>8</v>
      </c>
      <c r="Q254" s="3" t="s">
        <v>7</v>
      </c>
      <c r="R254" s="3" t="s">
        <v>6</v>
      </c>
      <c r="S254" s="3" t="s">
        <v>5</v>
      </c>
      <c r="T254" s="3" t="s">
        <v>4</v>
      </c>
      <c r="U254" s="3" t="s">
        <v>161</v>
      </c>
      <c r="V254" s="3" t="s">
        <v>169</v>
      </c>
      <c r="W254" s="3" t="s">
        <v>218</v>
      </c>
      <c r="X254" s="3" t="s">
        <v>0</v>
      </c>
      <c r="Y254" s="4">
        <f t="shared" si="6"/>
        <v>10.076388888888889</v>
      </c>
      <c r="Z254" s="4">
        <f t="shared" si="7"/>
        <v>5.2961111111111112</v>
      </c>
      <c r="AA254" s="5">
        <f>D254-'Datos Curos'!$L$10*'L1 Corr Deriva1'!Z254</f>
        <v>1779.0433397733655</v>
      </c>
    </row>
    <row r="255" spans="1:27" customFormat="1" ht="14.4" hidden="1" x14ac:dyDescent="0.3">
      <c r="A255" s="3" t="s">
        <v>20</v>
      </c>
      <c r="B255" s="3" t="s">
        <v>19</v>
      </c>
      <c r="C255" s="3" t="s">
        <v>217</v>
      </c>
      <c r="D255" s="3">
        <v>1779.0218</v>
      </c>
      <c r="E255" s="3">
        <v>1</v>
      </c>
      <c r="F255" s="3" t="s">
        <v>216</v>
      </c>
      <c r="G255" s="3" t="s">
        <v>215</v>
      </c>
      <c r="H255" s="3">
        <v>1757.0083999999999</v>
      </c>
      <c r="I255" s="3" t="s">
        <v>214</v>
      </c>
      <c r="J255" s="3" t="s">
        <v>77</v>
      </c>
      <c r="K255" s="3" t="s">
        <v>213</v>
      </c>
      <c r="L255" s="3" t="s">
        <v>212</v>
      </c>
      <c r="M255" s="3" t="s">
        <v>82</v>
      </c>
      <c r="N255" s="3" t="s">
        <v>211</v>
      </c>
      <c r="O255" s="3" t="s">
        <v>73</v>
      </c>
      <c r="P255" s="3" t="s">
        <v>8</v>
      </c>
      <c r="Q255" s="3" t="s">
        <v>7</v>
      </c>
      <c r="R255" s="3" t="s">
        <v>6</v>
      </c>
      <c r="S255" s="3" t="s">
        <v>5</v>
      </c>
      <c r="T255" s="3" t="s">
        <v>4</v>
      </c>
      <c r="U255" s="3" t="s">
        <v>161</v>
      </c>
      <c r="V255" s="3" t="s">
        <v>169</v>
      </c>
      <c r="W255" s="3" t="s">
        <v>210</v>
      </c>
      <c r="X255" s="3" t="s">
        <v>0</v>
      </c>
      <c r="Y255" s="4">
        <f t="shared" si="6"/>
        <v>10.080555555555556</v>
      </c>
      <c r="Z255" s="4">
        <f t="shared" si="7"/>
        <v>5.3002777777777776</v>
      </c>
      <c r="AA255" s="5">
        <f>D255-'Datos Curos'!$L$10*'L1 Corr Deriva1'!Z255</f>
        <v>1779.0167357922787</v>
      </c>
    </row>
    <row r="256" spans="1:27" customFormat="1" ht="14.4" hidden="1" x14ac:dyDescent="0.3">
      <c r="A256" s="3" t="s">
        <v>20</v>
      </c>
      <c r="B256" s="3" t="s">
        <v>19</v>
      </c>
      <c r="C256" s="3" t="s">
        <v>209</v>
      </c>
      <c r="D256" s="3">
        <v>1779.1063999999999</v>
      </c>
      <c r="E256" s="3">
        <v>1</v>
      </c>
      <c r="F256" s="3" t="s">
        <v>208</v>
      </c>
      <c r="G256" s="3" t="s">
        <v>207</v>
      </c>
      <c r="H256" s="3">
        <v>1757.0939000000001</v>
      </c>
      <c r="I256" s="3" t="s">
        <v>206</v>
      </c>
      <c r="J256" s="3" t="s">
        <v>200</v>
      </c>
      <c r="K256" s="3" t="s">
        <v>205</v>
      </c>
      <c r="L256" s="3" t="s">
        <v>198</v>
      </c>
      <c r="M256" s="3" t="s">
        <v>66</v>
      </c>
      <c r="N256" s="3" t="s">
        <v>204</v>
      </c>
      <c r="O256" s="3" t="s">
        <v>73</v>
      </c>
      <c r="P256" s="3" t="s">
        <v>8</v>
      </c>
      <c r="Q256" s="3" t="s">
        <v>7</v>
      </c>
      <c r="R256" s="3" t="s">
        <v>6</v>
      </c>
      <c r="S256" s="3" t="s">
        <v>5</v>
      </c>
      <c r="T256" s="3" t="s">
        <v>4</v>
      </c>
      <c r="U256" s="3" t="s">
        <v>161</v>
      </c>
      <c r="V256" s="3" t="s">
        <v>169</v>
      </c>
      <c r="W256" s="3" t="s">
        <v>203</v>
      </c>
      <c r="X256" s="3" t="s">
        <v>0</v>
      </c>
      <c r="Y256" s="4">
        <f t="shared" si="6"/>
        <v>10.084722222222222</v>
      </c>
      <c r="Z256" s="4">
        <f t="shared" si="7"/>
        <v>5.3044444444444441</v>
      </c>
      <c r="AA256" s="5">
        <f>D256-'Datos Curos'!$L$10*'L1 Corr Deriva1'!Z256</f>
        <v>1779.101331811192</v>
      </c>
    </row>
    <row r="257" spans="1:27" customFormat="1" ht="14.4" hidden="1" x14ac:dyDescent="0.3">
      <c r="A257" s="3" t="s">
        <v>20</v>
      </c>
      <c r="B257" s="3" t="s">
        <v>19</v>
      </c>
      <c r="C257" s="3" t="s">
        <v>202</v>
      </c>
      <c r="D257" s="3">
        <v>1779.0726</v>
      </c>
      <c r="E257" s="3">
        <v>1</v>
      </c>
      <c r="F257" s="3" t="s">
        <v>201</v>
      </c>
      <c r="G257" s="3" t="s">
        <v>147</v>
      </c>
      <c r="H257" s="3">
        <v>1757.06</v>
      </c>
      <c r="I257" s="3" t="s">
        <v>151</v>
      </c>
      <c r="J257" s="3" t="s">
        <v>200</v>
      </c>
      <c r="K257" s="3" t="s">
        <v>199</v>
      </c>
      <c r="L257" s="3" t="s">
        <v>198</v>
      </c>
      <c r="M257" s="3" t="s">
        <v>82</v>
      </c>
      <c r="N257" s="3" t="s">
        <v>197</v>
      </c>
      <c r="O257" s="3" t="s">
        <v>73</v>
      </c>
      <c r="P257" s="3" t="s">
        <v>8</v>
      </c>
      <c r="Q257" s="3" t="s">
        <v>7</v>
      </c>
      <c r="R257" s="3" t="s">
        <v>6</v>
      </c>
      <c r="S257" s="3" t="s">
        <v>5</v>
      </c>
      <c r="T257" s="3" t="s">
        <v>4</v>
      </c>
      <c r="U257" s="3" t="s">
        <v>161</v>
      </c>
      <c r="V257" s="3" t="s">
        <v>169</v>
      </c>
      <c r="W257" s="3" t="s">
        <v>190</v>
      </c>
      <c r="X257" s="3" t="s">
        <v>0</v>
      </c>
      <c r="Y257" s="4">
        <f t="shared" si="6"/>
        <v>10.08888888888889</v>
      </c>
      <c r="Z257" s="4">
        <f t="shared" si="7"/>
        <v>5.3086111111111123</v>
      </c>
      <c r="AA257" s="5">
        <f>D257-'Datos Curos'!$L$10*'L1 Corr Deriva1'!Z257</f>
        <v>1779.0675278301053</v>
      </c>
    </row>
    <row r="258" spans="1:27" customFormat="1" ht="14.4" hidden="1" x14ac:dyDescent="0.3">
      <c r="A258" s="3" t="s">
        <v>20</v>
      </c>
      <c r="B258" s="3" t="s">
        <v>19</v>
      </c>
      <c r="C258" s="3" t="s">
        <v>196</v>
      </c>
      <c r="D258" s="3">
        <v>1779.1247000000001</v>
      </c>
      <c r="E258" s="3">
        <v>1</v>
      </c>
      <c r="F258" s="3" t="s">
        <v>195</v>
      </c>
      <c r="G258" s="3" t="s">
        <v>194</v>
      </c>
      <c r="H258" s="3">
        <v>1757.1121000000001</v>
      </c>
      <c r="I258" s="3" t="s">
        <v>69</v>
      </c>
      <c r="J258" s="3" t="s">
        <v>58</v>
      </c>
      <c r="K258" s="3" t="s">
        <v>193</v>
      </c>
      <c r="L258" s="3" t="s">
        <v>192</v>
      </c>
      <c r="M258" s="3" t="s">
        <v>66</v>
      </c>
      <c r="N258" s="3" t="s">
        <v>191</v>
      </c>
      <c r="O258" s="3" t="s">
        <v>73</v>
      </c>
      <c r="P258" s="3" t="s">
        <v>8</v>
      </c>
      <c r="Q258" s="3" t="s">
        <v>7</v>
      </c>
      <c r="R258" s="3" t="s">
        <v>6</v>
      </c>
      <c r="S258" s="3" t="s">
        <v>5</v>
      </c>
      <c r="T258" s="3" t="s">
        <v>4</v>
      </c>
      <c r="U258" s="3" t="s">
        <v>178</v>
      </c>
      <c r="V258" s="3" t="s">
        <v>169</v>
      </c>
      <c r="W258" s="3" t="s">
        <v>190</v>
      </c>
      <c r="X258" s="3" t="s">
        <v>0</v>
      </c>
      <c r="Y258" s="4">
        <f t="shared" si="6"/>
        <v>10.093055555555557</v>
      </c>
      <c r="Z258" s="4">
        <f t="shared" si="7"/>
        <v>5.3127777777777787</v>
      </c>
      <c r="AA258" s="5">
        <f>D258-'Datos Curos'!$L$10*'L1 Corr Deriva1'!Z258</f>
        <v>1779.1196238490188</v>
      </c>
    </row>
    <row r="259" spans="1:27" customFormat="1" ht="14.4" hidden="1" x14ac:dyDescent="0.3">
      <c r="A259" s="3" t="s">
        <v>20</v>
      </c>
      <c r="B259" s="3" t="s">
        <v>19</v>
      </c>
      <c r="C259" s="3" t="s">
        <v>189</v>
      </c>
      <c r="D259" s="3">
        <v>1779.0504000000001</v>
      </c>
      <c r="E259" s="3">
        <v>1</v>
      </c>
      <c r="F259" s="3" t="s">
        <v>188</v>
      </c>
      <c r="G259" s="3" t="s">
        <v>187</v>
      </c>
      <c r="H259" s="3">
        <v>1757.0383999999999</v>
      </c>
      <c r="I259" s="3" t="s">
        <v>186</v>
      </c>
      <c r="J259" s="3" t="s">
        <v>85</v>
      </c>
      <c r="K259" s="3" t="s">
        <v>185</v>
      </c>
      <c r="L259" s="3" t="s">
        <v>184</v>
      </c>
      <c r="M259" s="3" t="s">
        <v>66</v>
      </c>
      <c r="N259" s="3" t="s">
        <v>183</v>
      </c>
      <c r="O259" s="3" t="s">
        <v>73</v>
      </c>
      <c r="P259" s="3" t="s">
        <v>8</v>
      </c>
      <c r="Q259" s="3" t="s">
        <v>7</v>
      </c>
      <c r="R259" s="3" t="s">
        <v>6</v>
      </c>
      <c r="S259" s="3" t="s">
        <v>5</v>
      </c>
      <c r="T259" s="3" t="s">
        <v>4</v>
      </c>
      <c r="U259" s="3" t="s">
        <v>178</v>
      </c>
      <c r="V259" s="3" t="s">
        <v>169</v>
      </c>
      <c r="W259" s="3" t="s">
        <v>177</v>
      </c>
      <c r="X259" s="3" t="s">
        <v>0</v>
      </c>
      <c r="Y259" s="4">
        <f t="shared" ref="Y259:Y281" si="8">HOUR(C259)+MINUTE(C259)/60+SECOND(C259)/3600</f>
        <v>10.097222222222223</v>
      </c>
      <c r="Z259" s="4">
        <f t="shared" si="7"/>
        <v>5.3169444444444451</v>
      </c>
      <c r="AA259" s="5">
        <f>D259-'Datos Curos'!$L$10*'L1 Corr Deriva1'!Z259</f>
        <v>1779.045319867932</v>
      </c>
    </row>
    <row r="260" spans="1:27" customFormat="1" ht="14.4" hidden="1" x14ac:dyDescent="0.3">
      <c r="A260" s="3" t="s">
        <v>20</v>
      </c>
      <c r="B260" s="3" t="s">
        <v>19</v>
      </c>
      <c r="C260" s="3" t="s">
        <v>182</v>
      </c>
      <c r="D260" s="3">
        <v>1779.1120000000001</v>
      </c>
      <c r="E260" s="3">
        <v>1</v>
      </c>
      <c r="F260" s="3" t="s">
        <v>181</v>
      </c>
      <c r="G260" s="3" t="s">
        <v>180</v>
      </c>
      <c r="H260" s="3">
        <v>1757.0996</v>
      </c>
      <c r="I260" s="3" t="s">
        <v>69</v>
      </c>
      <c r="J260" s="3" t="s">
        <v>92</v>
      </c>
      <c r="K260" s="3" t="s">
        <v>179</v>
      </c>
      <c r="L260" s="3" t="s">
        <v>171</v>
      </c>
      <c r="M260" s="3" t="s">
        <v>82</v>
      </c>
      <c r="N260" s="3" t="s">
        <v>170</v>
      </c>
      <c r="O260" s="3" t="s">
        <v>73</v>
      </c>
      <c r="P260" s="3" t="s">
        <v>8</v>
      </c>
      <c r="Q260" s="3" t="s">
        <v>7</v>
      </c>
      <c r="R260" s="3" t="s">
        <v>6</v>
      </c>
      <c r="S260" s="3" t="s">
        <v>5</v>
      </c>
      <c r="T260" s="3" t="s">
        <v>4</v>
      </c>
      <c r="U260" s="3" t="s">
        <v>178</v>
      </c>
      <c r="V260" s="3" t="s">
        <v>169</v>
      </c>
      <c r="W260" s="3" t="s">
        <v>177</v>
      </c>
      <c r="X260" s="3" t="s">
        <v>0</v>
      </c>
      <c r="Y260" s="4">
        <f t="shared" si="8"/>
        <v>10.101388888888888</v>
      </c>
      <c r="Z260" s="4">
        <f t="shared" ref="Z260:Z281" si="9">Y260-$Y$2</f>
        <v>5.3211111111111098</v>
      </c>
      <c r="AA260" s="5">
        <f>D260-'Datos Curos'!$L$10*'L1 Corr Deriva1'!Z260</f>
        <v>1779.1069158868452</v>
      </c>
    </row>
    <row r="261" spans="1:27" customFormat="1" ht="14.4" hidden="1" x14ac:dyDescent="0.3">
      <c r="A261" s="3" t="s">
        <v>20</v>
      </c>
      <c r="B261" s="3" t="s">
        <v>19</v>
      </c>
      <c r="C261" s="3" t="s">
        <v>176</v>
      </c>
      <c r="D261" s="3">
        <v>1779.0514000000001</v>
      </c>
      <c r="E261" s="3">
        <v>1</v>
      </c>
      <c r="F261" s="3" t="s">
        <v>175</v>
      </c>
      <c r="G261" s="3" t="s">
        <v>174</v>
      </c>
      <c r="H261" s="3">
        <v>1757.0388</v>
      </c>
      <c r="I261" s="3" t="s">
        <v>145</v>
      </c>
      <c r="J261" s="3" t="s">
        <v>173</v>
      </c>
      <c r="K261" s="3" t="s">
        <v>172</v>
      </c>
      <c r="L261" s="3" t="s">
        <v>171</v>
      </c>
      <c r="M261" s="3" t="s">
        <v>11</v>
      </c>
      <c r="N261" s="3" t="s">
        <v>170</v>
      </c>
      <c r="O261" s="3" t="s">
        <v>73</v>
      </c>
      <c r="P261" s="3" t="s">
        <v>8</v>
      </c>
      <c r="Q261" s="3" t="s">
        <v>7</v>
      </c>
      <c r="R261" s="3" t="s">
        <v>6</v>
      </c>
      <c r="S261" s="3" t="s">
        <v>5</v>
      </c>
      <c r="T261" s="3" t="s">
        <v>4</v>
      </c>
      <c r="U261" s="3" t="s">
        <v>161</v>
      </c>
      <c r="V261" s="3" t="s">
        <v>169</v>
      </c>
      <c r="W261" s="3" t="s">
        <v>160</v>
      </c>
      <c r="X261" s="3" t="s">
        <v>0</v>
      </c>
      <c r="Y261" s="4">
        <f t="shared" si="8"/>
        <v>10.105555555555556</v>
      </c>
      <c r="Z261" s="4">
        <f t="shared" si="9"/>
        <v>5.325277777777778</v>
      </c>
      <c r="AA261" s="5">
        <f>D261-'Datos Curos'!$L$10*'L1 Corr Deriva1'!Z261</f>
        <v>1779.0463119057586</v>
      </c>
    </row>
    <row r="262" spans="1:27" customFormat="1" ht="14.4" hidden="1" x14ac:dyDescent="0.3">
      <c r="A262" s="3" t="s">
        <v>20</v>
      </c>
      <c r="B262" s="3" t="s">
        <v>19</v>
      </c>
      <c r="C262" s="3" t="s">
        <v>168</v>
      </c>
      <c r="D262" s="3">
        <v>1779.0292999999999</v>
      </c>
      <c r="E262" s="3">
        <v>1</v>
      </c>
      <c r="F262" s="3" t="s">
        <v>167</v>
      </c>
      <c r="G262" s="3" t="s">
        <v>166</v>
      </c>
      <c r="H262" s="3">
        <v>1757.0171</v>
      </c>
      <c r="I262" s="3" t="s">
        <v>138</v>
      </c>
      <c r="J262" s="3" t="s">
        <v>165</v>
      </c>
      <c r="K262" s="3" t="s">
        <v>164</v>
      </c>
      <c r="L262" s="3" t="s">
        <v>163</v>
      </c>
      <c r="M262" s="3" t="s">
        <v>56</v>
      </c>
      <c r="N262" s="3" t="s">
        <v>162</v>
      </c>
      <c r="O262" s="3" t="s">
        <v>73</v>
      </c>
      <c r="P262" s="3" t="s">
        <v>8</v>
      </c>
      <c r="Q262" s="3" t="s">
        <v>7</v>
      </c>
      <c r="R262" s="3" t="s">
        <v>6</v>
      </c>
      <c r="S262" s="3" t="s">
        <v>5</v>
      </c>
      <c r="T262" s="3" t="s">
        <v>4</v>
      </c>
      <c r="U262" s="3" t="s">
        <v>161</v>
      </c>
      <c r="V262" s="3" t="s">
        <v>98</v>
      </c>
      <c r="W262" s="3" t="s">
        <v>160</v>
      </c>
      <c r="X262" s="3" t="s">
        <v>0</v>
      </c>
      <c r="Y262" s="4">
        <f t="shared" si="8"/>
        <v>10.109722222222222</v>
      </c>
      <c r="Z262" s="4">
        <f t="shared" si="9"/>
        <v>5.3294444444444444</v>
      </c>
      <c r="AA262" s="5">
        <f>D262-'Datos Curos'!$L$10*'L1 Corr Deriva1'!Z262</f>
        <v>1779.0242079246716</v>
      </c>
    </row>
    <row r="263" spans="1:27" customFormat="1" ht="14.4" hidden="1" x14ac:dyDescent="0.3">
      <c r="A263" s="3" t="s">
        <v>20</v>
      </c>
      <c r="B263" s="3" t="s">
        <v>19</v>
      </c>
      <c r="C263" s="3" t="s">
        <v>159</v>
      </c>
      <c r="D263" s="3">
        <v>1779.0449000000001</v>
      </c>
      <c r="E263" s="3">
        <v>1</v>
      </c>
      <c r="F263" s="3" t="s">
        <v>158</v>
      </c>
      <c r="G263" s="3" t="s">
        <v>157</v>
      </c>
      <c r="H263" s="3">
        <v>1757.0328999999999</v>
      </c>
      <c r="I263" s="3" t="s">
        <v>156</v>
      </c>
      <c r="J263" s="3" t="s">
        <v>101</v>
      </c>
      <c r="K263" s="3" t="s">
        <v>155</v>
      </c>
      <c r="L263" s="3" t="s">
        <v>154</v>
      </c>
      <c r="M263" s="3" t="s">
        <v>82</v>
      </c>
      <c r="N263" s="3" t="s">
        <v>142</v>
      </c>
      <c r="O263" s="3" t="s">
        <v>73</v>
      </c>
      <c r="P263" s="3" t="s">
        <v>8</v>
      </c>
      <c r="Q263" s="3" t="s">
        <v>7</v>
      </c>
      <c r="R263" s="3" t="s">
        <v>6</v>
      </c>
      <c r="S263" s="3" t="s">
        <v>5</v>
      </c>
      <c r="T263" s="3" t="s">
        <v>4</v>
      </c>
      <c r="U263" s="3" t="s">
        <v>135</v>
      </c>
      <c r="V263" s="3" t="s">
        <v>98</v>
      </c>
      <c r="W263" s="3" t="s">
        <v>128</v>
      </c>
      <c r="X263" s="3" t="s">
        <v>0</v>
      </c>
      <c r="Y263" s="4">
        <f t="shared" si="8"/>
        <v>10.113888888888889</v>
      </c>
      <c r="Z263" s="4">
        <f t="shared" si="9"/>
        <v>5.3336111111111109</v>
      </c>
      <c r="AA263" s="5">
        <f>D263-'Datos Curos'!$L$10*'L1 Corr Deriva1'!Z263</f>
        <v>1779.0398039435852</v>
      </c>
    </row>
    <row r="264" spans="1:27" customFormat="1" ht="14.4" hidden="1" x14ac:dyDescent="0.3">
      <c r="A264" s="3" t="s">
        <v>20</v>
      </c>
      <c r="B264" s="3" t="s">
        <v>19</v>
      </c>
      <c r="C264" s="3" t="s">
        <v>153</v>
      </c>
      <c r="D264" s="3">
        <v>1779.0481</v>
      </c>
      <c r="E264" s="3">
        <v>1</v>
      </c>
      <c r="F264" s="3" t="s">
        <v>51</v>
      </c>
      <c r="G264" s="3" t="s">
        <v>152</v>
      </c>
      <c r="H264" s="3">
        <v>1757.0364</v>
      </c>
      <c r="I264" s="3" t="s">
        <v>151</v>
      </c>
      <c r="J264" s="3" t="s">
        <v>85</v>
      </c>
      <c r="K264" s="3" t="s">
        <v>150</v>
      </c>
      <c r="L264" s="3" t="s">
        <v>143</v>
      </c>
      <c r="M264" s="3" t="s">
        <v>82</v>
      </c>
      <c r="N264" s="3" t="s">
        <v>149</v>
      </c>
      <c r="O264" s="3" t="s">
        <v>73</v>
      </c>
      <c r="P264" s="3" t="s">
        <v>8</v>
      </c>
      <c r="Q264" s="3" t="s">
        <v>7</v>
      </c>
      <c r="R264" s="3" t="s">
        <v>6</v>
      </c>
      <c r="S264" s="3" t="s">
        <v>5</v>
      </c>
      <c r="T264" s="3" t="s">
        <v>4</v>
      </c>
      <c r="U264" s="3" t="s">
        <v>135</v>
      </c>
      <c r="V264" s="3" t="s">
        <v>98</v>
      </c>
      <c r="W264" s="3" t="s">
        <v>128</v>
      </c>
      <c r="X264" s="3" t="s">
        <v>0</v>
      </c>
      <c r="Y264" s="4">
        <f t="shared" si="8"/>
        <v>10.118055555555555</v>
      </c>
      <c r="Z264" s="4">
        <f t="shared" si="9"/>
        <v>5.3377777777777773</v>
      </c>
      <c r="AA264" s="5">
        <f>D264-'Datos Curos'!$L$10*'L1 Corr Deriva1'!Z264</f>
        <v>1779.0429999624982</v>
      </c>
    </row>
    <row r="265" spans="1:27" customFormat="1" ht="14.4" hidden="1" x14ac:dyDescent="0.3">
      <c r="A265" s="3" t="s">
        <v>20</v>
      </c>
      <c r="B265" s="3" t="s">
        <v>19</v>
      </c>
      <c r="C265" s="3" t="s">
        <v>148</v>
      </c>
      <c r="D265" s="3">
        <v>1779.0486000000001</v>
      </c>
      <c r="E265" s="3">
        <v>1</v>
      </c>
      <c r="F265" s="3" t="s">
        <v>147</v>
      </c>
      <c r="G265" s="3" t="s">
        <v>146</v>
      </c>
      <c r="H265" s="3">
        <v>1757.0364999999999</v>
      </c>
      <c r="I265" s="3" t="s">
        <v>145</v>
      </c>
      <c r="J265" s="3" t="s">
        <v>92</v>
      </c>
      <c r="K265" s="3" t="s">
        <v>144</v>
      </c>
      <c r="L265" s="3" t="s">
        <v>143</v>
      </c>
      <c r="M265" s="3" t="s">
        <v>56</v>
      </c>
      <c r="N265" s="3" t="s">
        <v>142</v>
      </c>
      <c r="O265" s="3" t="s">
        <v>73</v>
      </c>
      <c r="P265" s="3" t="s">
        <v>8</v>
      </c>
      <c r="Q265" s="3" t="s">
        <v>7</v>
      </c>
      <c r="R265" s="3" t="s">
        <v>6</v>
      </c>
      <c r="S265" s="3" t="s">
        <v>5</v>
      </c>
      <c r="T265" s="3" t="s">
        <v>4</v>
      </c>
      <c r="U265" s="3" t="s">
        <v>135</v>
      </c>
      <c r="V265" s="3" t="s">
        <v>98</v>
      </c>
      <c r="W265" s="3" t="s">
        <v>128</v>
      </c>
      <c r="X265" s="3" t="s">
        <v>0</v>
      </c>
      <c r="Y265" s="4">
        <f t="shared" si="8"/>
        <v>10.122222222222224</v>
      </c>
      <c r="Z265" s="4">
        <f t="shared" si="9"/>
        <v>5.3419444444444455</v>
      </c>
      <c r="AA265" s="5">
        <f>D265-'Datos Curos'!$L$10*'L1 Corr Deriva1'!Z265</f>
        <v>1779.0434959814118</v>
      </c>
    </row>
    <row r="266" spans="1:27" customFormat="1" ht="14.4" hidden="1" x14ac:dyDescent="0.3">
      <c r="A266" s="3" t="s">
        <v>20</v>
      </c>
      <c r="B266" s="3" t="s">
        <v>19</v>
      </c>
      <c r="C266" s="3" t="s">
        <v>141</v>
      </c>
      <c r="D266" s="3">
        <v>1779.1932999999999</v>
      </c>
      <c r="E266" s="3">
        <v>1</v>
      </c>
      <c r="F266" s="3" t="s">
        <v>140</v>
      </c>
      <c r="G266" s="3" t="s">
        <v>139</v>
      </c>
      <c r="H266" s="3">
        <v>1757.1823999999999</v>
      </c>
      <c r="I266" s="3" t="s">
        <v>138</v>
      </c>
      <c r="J266" s="3" t="s">
        <v>49</v>
      </c>
      <c r="K266" s="3" t="s">
        <v>137</v>
      </c>
      <c r="L266" s="3" t="s">
        <v>136</v>
      </c>
      <c r="M266" s="3" t="s">
        <v>56</v>
      </c>
      <c r="N266" s="3" t="s">
        <v>81</v>
      </c>
      <c r="O266" s="3" t="s">
        <v>73</v>
      </c>
      <c r="P266" s="3" t="s">
        <v>8</v>
      </c>
      <c r="Q266" s="3" t="s">
        <v>7</v>
      </c>
      <c r="R266" s="3" t="s">
        <v>6</v>
      </c>
      <c r="S266" s="3" t="s">
        <v>5</v>
      </c>
      <c r="T266" s="3" t="s">
        <v>4</v>
      </c>
      <c r="U266" s="3" t="s">
        <v>135</v>
      </c>
      <c r="V266" s="3" t="s">
        <v>98</v>
      </c>
      <c r="W266" s="3" t="s">
        <v>128</v>
      </c>
      <c r="X266" s="3" t="s">
        <v>0</v>
      </c>
      <c r="Y266" s="4">
        <f t="shared" si="8"/>
        <v>10.12638888888889</v>
      </c>
      <c r="Z266" s="4">
        <f t="shared" si="9"/>
        <v>5.3461111111111119</v>
      </c>
      <c r="AA266" s="5">
        <f>D266-'Datos Curos'!$L$10*'L1 Corr Deriva1'!Z266</f>
        <v>1779.1881920003248</v>
      </c>
    </row>
    <row r="267" spans="1:27" customFormat="1" ht="14.4" hidden="1" x14ac:dyDescent="0.3">
      <c r="A267" s="3" t="s">
        <v>20</v>
      </c>
      <c r="B267" s="3" t="s">
        <v>19</v>
      </c>
      <c r="C267" s="3" t="s">
        <v>134</v>
      </c>
      <c r="D267" s="3">
        <v>1779.0427</v>
      </c>
      <c r="E267" s="3">
        <v>1</v>
      </c>
      <c r="F267" s="3" t="s">
        <v>133</v>
      </c>
      <c r="G267" s="3" t="s">
        <v>132</v>
      </c>
      <c r="H267" s="3">
        <v>1757.0310999999999</v>
      </c>
      <c r="I267" s="3" t="s">
        <v>50</v>
      </c>
      <c r="J267" s="3" t="s">
        <v>42</v>
      </c>
      <c r="K267" s="3" t="s">
        <v>131</v>
      </c>
      <c r="L267" s="3" t="s">
        <v>130</v>
      </c>
      <c r="M267" s="3" t="s">
        <v>22</v>
      </c>
      <c r="N267" s="3" t="s">
        <v>129</v>
      </c>
      <c r="O267" s="3" t="s">
        <v>73</v>
      </c>
      <c r="P267" s="3" t="s">
        <v>8</v>
      </c>
      <c r="Q267" s="3" t="s">
        <v>7</v>
      </c>
      <c r="R267" s="3" t="s">
        <v>6</v>
      </c>
      <c r="S267" s="3" t="s">
        <v>5</v>
      </c>
      <c r="T267" s="3" t="s">
        <v>4</v>
      </c>
      <c r="U267" s="3" t="s">
        <v>121</v>
      </c>
      <c r="V267" s="3" t="s">
        <v>98</v>
      </c>
      <c r="W267" s="3" t="s">
        <v>128</v>
      </c>
      <c r="X267" s="3" t="s">
        <v>0</v>
      </c>
      <c r="Y267" s="4">
        <f t="shared" si="8"/>
        <v>10.130555555555556</v>
      </c>
      <c r="Z267" s="4">
        <f t="shared" si="9"/>
        <v>5.3502777777777784</v>
      </c>
      <c r="AA267" s="5">
        <f>D267-'Datos Curos'!$L$10*'L1 Corr Deriva1'!Z267</f>
        <v>1779.037588019238</v>
      </c>
    </row>
    <row r="268" spans="1:27" customFormat="1" ht="14.4" hidden="1" x14ac:dyDescent="0.3">
      <c r="A268" s="3" t="s">
        <v>20</v>
      </c>
      <c r="B268" s="3" t="s">
        <v>19</v>
      </c>
      <c r="C268" s="3" t="s">
        <v>127</v>
      </c>
      <c r="D268" s="3">
        <v>1779.0474999999999</v>
      </c>
      <c r="E268" s="3">
        <v>1</v>
      </c>
      <c r="F268" s="3" t="s">
        <v>126</v>
      </c>
      <c r="G268" s="3" t="s">
        <v>125</v>
      </c>
      <c r="H268" s="3">
        <v>1757.0355999999999</v>
      </c>
      <c r="I268" s="3" t="s">
        <v>124</v>
      </c>
      <c r="J268" s="3" t="s">
        <v>49</v>
      </c>
      <c r="K268" s="3" t="s">
        <v>123</v>
      </c>
      <c r="L268" s="3" t="s">
        <v>115</v>
      </c>
      <c r="M268" s="3" t="s">
        <v>82</v>
      </c>
      <c r="N268" s="3" t="s">
        <v>122</v>
      </c>
      <c r="O268" s="3" t="s">
        <v>73</v>
      </c>
      <c r="P268" s="3" t="s">
        <v>8</v>
      </c>
      <c r="Q268" s="3" t="s">
        <v>7</v>
      </c>
      <c r="R268" s="3" t="s">
        <v>6</v>
      </c>
      <c r="S268" s="3" t="s">
        <v>5</v>
      </c>
      <c r="T268" s="3" t="s">
        <v>4</v>
      </c>
      <c r="U268" s="3" t="s">
        <v>121</v>
      </c>
      <c r="V268" s="3" t="s">
        <v>98</v>
      </c>
      <c r="W268" s="3" t="s">
        <v>97</v>
      </c>
      <c r="X268" s="3" t="s">
        <v>0</v>
      </c>
      <c r="Y268" s="4">
        <f t="shared" si="8"/>
        <v>10.134722222222221</v>
      </c>
      <c r="Z268" s="4">
        <f t="shared" si="9"/>
        <v>5.354444444444443</v>
      </c>
      <c r="AA268" s="5">
        <f>D268-'Datos Curos'!$L$10*'L1 Corr Deriva1'!Z268</f>
        <v>1779.0423840381513</v>
      </c>
    </row>
    <row r="269" spans="1:27" customFormat="1" ht="14.4" hidden="1" x14ac:dyDescent="0.3">
      <c r="A269" s="3" t="s">
        <v>20</v>
      </c>
      <c r="B269" s="3" t="s">
        <v>19</v>
      </c>
      <c r="C269" s="3" t="s">
        <v>120</v>
      </c>
      <c r="D269" s="3">
        <v>1779.0514000000001</v>
      </c>
      <c r="E269" s="3">
        <v>1</v>
      </c>
      <c r="F269" s="3" t="s">
        <v>119</v>
      </c>
      <c r="G269" s="3" t="s">
        <v>118</v>
      </c>
      <c r="H269" s="3">
        <v>1757.0396000000001</v>
      </c>
      <c r="I269" s="3" t="s">
        <v>117</v>
      </c>
      <c r="J269" s="3" t="s">
        <v>77</v>
      </c>
      <c r="K269" s="3" t="s">
        <v>116</v>
      </c>
      <c r="L269" s="3" t="s">
        <v>115</v>
      </c>
      <c r="M269" s="3" t="s">
        <v>56</v>
      </c>
      <c r="N269" s="3" t="s">
        <v>114</v>
      </c>
      <c r="O269" s="3" t="s">
        <v>73</v>
      </c>
      <c r="P269" s="3" t="s">
        <v>8</v>
      </c>
      <c r="Q269" s="3" t="s">
        <v>7</v>
      </c>
      <c r="R269" s="3" t="s">
        <v>6</v>
      </c>
      <c r="S269" s="3" t="s">
        <v>5</v>
      </c>
      <c r="T269" s="3" t="s">
        <v>4</v>
      </c>
      <c r="U269" s="3" t="s">
        <v>106</v>
      </c>
      <c r="V269" s="3" t="s">
        <v>98</v>
      </c>
      <c r="W269" s="3" t="s">
        <v>63</v>
      </c>
      <c r="X269" s="3" t="s">
        <v>0</v>
      </c>
      <c r="Y269" s="4">
        <f t="shared" si="8"/>
        <v>10.138888888888889</v>
      </c>
      <c r="Z269" s="4">
        <f t="shared" si="9"/>
        <v>5.3586111111111112</v>
      </c>
      <c r="AA269" s="5">
        <f>D269-'Datos Curos'!$L$10*'L1 Corr Deriva1'!Z269</f>
        <v>1779.0462800570647</v>
      </c>
    </row>
    <row r="270" spans="1:27" customFormat="1" ht="14.4" hidden="1" x14ac:dyDescent="0.3">
      <c r="A270" s="3" t="s">
        <v>20</v>
      </c>
      <c r="B270" s="3" t="s">
        <v>19</v>
      </c>
      <c r="C270" s="3" t="s">
        <v>113</v>
      </c>
      <c r="D270" s="3">
        <v>1779.1862000000001</v>
      </c>
      <c r="E270" s="3">
        <v>1</v>
      </c>
      <c r="F270" s="3" t="s">
        <v>112</v>
      </c>
      <c r="G270" s="3" t="s">
        <v>111</v>
      </c>
      <c r="H270" s="3">
        <v>1757.1753000000001</v>
      </c>
      <c r="I270" s="3" t="s">
        <v>110</v>
      </c>
      <c r="J270" s="3" t="s">
        <v>109</v>
      </c>
      <c r="K270" s="3" t="s">
        <v>108</v>
      </c>
      <c r="L270" s="3" t="s">
        <v>107</v>
      </c>
      <c r="M270" s="3" t="s">
        <v>11</v>
      </c>
      <c r="N270" s="3" t="s">
        <v>74</v>
      </c>
      <c r="O270" s="3" t="s">
        <v>73</v>
      </c>
      <c r="P270" s="3" t="s">
        <v>8</v>
      </c>
      <c r="Q270" s="3" t="s">
        <v>7</v>
      </c>
      <c r="R270" s="3" t="s">
        <v>6</v>
      </c>
      <c r="S270" s="3" t="s">
        <v>5</v>
      </c>
      <c r="T270" s="3" t="s">
        <v>4</v>
      </c>
      <c r="U270" s="3" t="s">
        <v>106</v>
      </c>
      <c r="V270" s="3" t="s">
        <v>98</v>
      </c>
      <c r="W270" s="3" t="s">
        <v>97</v>
      </c>
      <c r="X270" s="3" t="s">
        <v>0</v>
      </c>
      <c r="Y270" s="4">
        <f t="shared" si="8"/>
        <v>10.143055555555556</v>
      </c>
      <c r="Z270" s="4">
        <f t="shared" si="9"/>
        <v>5.3627777777777776</v>
      </c>
      <c r="AA270" s="5">
        <f>D270-'Datos Curos'!$L$10*'L1 Corr Deriva1'!Z270</f>
        <v>1779.1810760759781</v>
      </c>
    </row>
    <row r="271" spans="1:27" customFormat="1" ht="14.4" hidden="1" x14ac:dyDescent="0.3">
      <c r="A271" s="3" t="s">
        <v>20</v>
      </c>
      <c r="B271" s="3" t="s">
        <v>19</v>
      </c>
      <c r="C271" s="3" t="s">
        <v>105</v>
      </c>
      <c r="D271" s="3">
        <v>1779.7346</v>
      </c>
      <c r="E271" s="3">
        <v>1</v>
      </c>
      <c r="F271" s="3" t="s">
        <v>104</v>
      </c>
      <c r="G271" s="3" t="s">
        <v>103</v>
      </c>
      <c r="H271" s="3">
        <v>1757.7233000000001</v>
      </c>
      <c r="I271" s="3" t="s">
        <v>102</v>
      </c>
      <c r="J271" s="3" t="s">
        <v>101</v>
      </c>
      <c r="K271" s="3" t="s">
        <v>100</v>
      </c>
      <c r="L271" s="3" t="s">
        <v>99</v>
      </c>
      <c r="M271" s="3" t="s">
        <v>56</v>
      </c>
      <c r="N271" s="3" t="s">
        <v>81</v>
      </c>
      <c r="O271" s="3" t="s">
        <v>73</v>
      </c>
      <c r="P271" s="3" t="s">
        <v>8</v>
      </c>
      <c r="Q271" s="3" t="s">
        <v>7</v>
      </c>
      <c r="R271" s="3" t="s">
        <v>6</v>
      </c>
      <c r="S271" s="3" t="s">
        <v>5</v>
      </c>
      <c r="T271" s="3" t="s">
        <v>4</v>
      </c>
      <c r="U271" s="3" t="s">
        <v>64</v>
      </c>
      <c r="V271" s="3" t="s">
        <v>98</v>
      </c>
      <c r="W271" s="3" t="s">
        <v>97</v>
      </c>
      <c r="X271" s="3" t="s">
        <v>0</v>
      </c>
      <c r="Y271" s="4">
        <f t="shared" si="8"/>
        <v>10.147222222222222</v>
      </c>
      <c r="Z271" s="4">
        <f t="shared" si="9"/>
        <v>5.3669444444444441</v>
      </c>
      <c r="AA271" s="5">
        <f>D271-'Datos Curos'!$L$10*'L1 Corr Deriva1'!Z271</f>
        <v>1779.7294720948912</v>
      </c>
    </row>
    <row r="272" spans="1:27" customFormat="1" ht="14.4" hidden="1" x14ac:dyDescent="0.3">
      <c r="A272" s="3" t="s">
        <v>20</v>
      </c>
      <c r="B272" s="3" t="s">
        <v>19</v>
      </c>
      <c r="C272" s="3" t="s">
        <v>96</v>
      </c>
      <c r="D272" s="3">
        <v>1779.0933</v>
      </c>
      <c r="E272" s="3">
        <v>1</v>
      </c>
      <c r="F272" s="3" t="s">
        <v>95</v>
      </c>
      <c r="G272" s="3" t="s">
        <v>94</v>
      </c>
      <c r="H272" s="3">
        <v>1757.0821000000001</v>
      </c>
      <c r="I272" s="3" t="s">
        <v>93</v>
      </c>
      <c r="J272" s="3" t="s">
        <v>92</v>
      </c>
      <c r="K272" s="3" t="s">
        <v>91</v>
      </c>
      <c r="L272" s="3" t="s">
        <v>83</v>
      </c>
      <c r="M272" s="3" t="s">
        <v>11</v>
      </c>
      <c r="N272" s="3" t="s">
        <v>90</v>
      </c>
      <c r="O272" s="3" t="s">
        <v>73</v>
      </c>
      <c r="P272" s="3" t="s">
        <v>8</v>
      </c>
      <c r="Q272" s="3" t="s">
        <v>7</v>
      </c>
      <c r="R272" s="3" t="s">
        <v>6</v>
      </c>
      <c r="S272" s="3" t="s">
        <v>5</v>
      </c>
      <c r="T272" s="3" t="s">
        <v>4</v>
      </c>
      <c r="U272" s="3" t="s">
        <v>64</v>
      </c>
      <c r="V272" s="3" t="s">
        <v>2</v>
      </c>
      <c r="W272" s="3" t="s">
        <v>63</v>
      </c>
      <c r="X272" s="3" t="s">
        <v>0</v>
      </c>
      <c r="Y272" s="4">
        <f t="shared" si="8"/>
        <v>10.151388888888889</v>
      </c>
      <c r="Z272" s="4">
        <f t="shared" si="9"/>
        <v>5.3711111111111105</v>
      </c>
      <c r="AA272" s="5">
        <f>D272-'Datos Curos'!$L$10*'L1 Corr Deriva1'!Z272</f>
        <v>1779.0881681138044</v>
      </c>
    </row>
    <row r="273" spans="1:27" customFormat="1" ht="14.4" hidden="1" x14ac:dyDescent="0.3">
      <c r="A273" s="3" t="s">
        <v>20</v>
      </c>
      <c r="B273" s="3" t="s">
        <v>19</v>
      </c>
      <c r="C273" s="3" t="s">
        <v>89</v>
      </c>
      <c r="D273" s="3">
        <v>1779.0471</v>
      </c>
      <c r="E273" s="3">
        <v>1</v>
      </c>
      <c r="F273" s="3" t="s">
        <v>88</v>
      </c>
      <c r="G273" s="3" t="s">
        <v>87</v>
      </c>
      <c r="H273" s="3">
        <v>1757.0358000000001</v>
      </c>
      <c r="I273" s="3" t="s">
        <v>86</v>
      </c>
      <c r="J273" s="3" t="s">
        <v>85</v>
      </c>
      <c r="K273" s="3" t="s">
        <v>84</v>
      </c>
      <c r="L273" s="3" t="s">
        <v>83</v>
      </c>
      <c r="M273" s="3" t="s">
        <v>82</v>
      </c>
      <c r="N273" s="3" t="s">
        <v>81</v>
      </c>
      <c r="O273" s="3" t="s">
        <v>73</v>
      </c>
      <c r="P273" s="3" t="s">
        <v>8</v>
      </c>
      <c r="Q273" s="3" t="s">
        <v>7</v>
      </c>
      <c r="R273" s="3" t="s">
        <v>6</v>
      </c>
      <c r="S273" s="3" t="s">
        <v>5</v>
      </c>
      <c r="T273" s="3" t="s">
        <v>4</v>
      </c>
      <c r="U273" s="3" t="s">
        <v>64</v>
      </c>
      <c r="V273" s="3" t="s">
        <v>2</v>
      </c>
      <c r="W273" s="3" t="s">
        <v>63</v>
      </c>
      <c r="X273" s="3" t="s">
        <v>0</v>
      </c>
      <c r="Y273" s="4">
        <f t="shared" si="8"/>
        <v>10.155555555555557</v>
      </c>
      <c r="Z273" s="4">
        <f t="shared" si="9"/>
        <v>5.3752777777777787</v>
      </c>
      <c r="AA273" s="5">
        <f>D273-'Datos Curos'!$L$10*'L1 Corr Deriva1'!Z273</f>
        <v>1779.0419641327178</v>
      </c>
    </row>
    <row r="274" spans="1:27" customFormat="1" ht="14.4" hidden="1" x14ac:dyDescent="0.3">
      <c r="A274" s="3" t="s">
        <v>20</v>
      </c>
      <c r="B274" s="3" t="s">
        <v>19</v>
      </c>
      <c r="C274" s="3" t="s">
        <v>80</v>
      </c>
      <c r="D274" s="3">
        <v>1779.0608</v>
      </c>
      <c r="E274" s="3">
        <v>1</v>
      </c>
      <c r="F274" s="3" t="s">
        <v>79</v>
      </c>
      <c r="G274" s="3" t="s">
        <v>78</v>
      </c>
      <c r="H274" s="3">
        <v>1757.0497</v>
      </c>
      <c r="I274" s="3" t="s">
        <v>59</v>
      </c>
      <c r="J274" s="3" t="s">
        <v>77</v>
      </c>
      <c r="K274" s="3" t="s">
        <v>76</v>
      </c>
      <c r="L274" s="3" t="s">
        <v>75</v>
      </c>
      <c r="M274" s="3" t="s">
        <v>56</v>
      </c>
      <c r="N274" s="3" t="s">
        <v>74</v>
      </c>
      <c r="O274" s="3" t="s">
        <v>73</v>
      </c>
      <c r="P274" s="3" t="s">
        <v>8</v>
      </c>
      <c r="Q274" s="3" t="s">
        <v>7</v>
      </c>
      <c r="R274" s="3" t="s">
        <v>6</v>
      </c>
      <c r="S274" s="3" t="s">
        <v>5</v>
      </c>
      <c r="T274" s="3" t="s">
        <v>4</v>
      </c>
      <c r="U274" s="3" t="s">
        <v>64</v>
      </c>
      <c r="V274" s="3" t="s">
        <v>2</v>
      </c>
      <c r="W274" s="3" t="s">
        <v>63</v>
      </c>
      <c r="X274" s="3" t="s">
        <v>0</v>
      </c>
      <c r="Y274" s="4">
        <f t="shared" si="8"/>
        <v>10.159722222222223</v>
      </c>
      <c r="Z274" s="4">
        <f t="shared" si="9"/>
        <v>5.3794444444444451</v>
      </c>
      <c r="AA274" s="5">
        <f>D274-'Datos Curos'!$L$10*'L1 Corr Deriva1'!Z274</f>
        <v>1779.0556601516309</v>
      </c>
    </row>
    <row r="275" spans="1:27" customFormat="1" ht="14.4" hidden="1" x14ac:dyDescent="0.3">
      <c r="A275" s="3" t="s">
        <v>20</v>
      </c>
      <c r="B275" s="3" t="s">
        <v>19</v>
      </c>
      <c r="C275" s="3" t="s">
        <v>72</v>
      </c>
      <c r="D275" s="3">
        <v>1779.0506</v>
      </c>
      <c r="E275" s="3">
        <v>1</v>
      </c>
      <c r="F275" s="3" t="s">
        <v>71</v>
      </c>
      <c r="G275" s="3" t="s">
        <v>70</v>
      </c>
      <c r="H275" s="3">
        <v>1757.0391999999999</v>
      </c>
      <c r="I275" s="3" t="s">
        <v>69</v>
      </c>
      <c r="J275" s="3" t="s">
        <v>58</v>
      </c>
      <c r="K275" s="3" t="s">
        <v>68</v>
      </c>
      <c r="L275" s="3" t="s">
        <v>67</v>
      </c>
      <c r="M275" s="3" t="s">
        <v>66</v>
      </c>
      <c r="N275" s="3" t="s">
        <v>65</v>
      </c>
      <c r="O275" s="3" t="s">
        <v>9</v>
      </c>
      <c r="P275" s="3" t="s">
        <v>8</v>
      </c>
      <c r="Q275" s="3" t="s">
        <v>7</v>
      </c>
      <c r="R275" s="3" t="s">
        <v>6</v>
      </c>
      <c r="S275" s="3" t="s">
        <v>5</v>
      </c>
      <c r="T275" s="3" t="s">
        <v>4</v>
      </c>
      <c r="U275" s="3" t="s">
        <v>64</v>
      </c>
      <c r="V275" s="3" t="s">
        <v>2</v>
      </c>
      <c r="W275" s="3" t="s">
        <v>63</v>
      </c>
      <c r="X275" s="3" t="s">
        <v>0</v>
      </c>
      <c r="Y275" s="4">
        <f t="shared" si="8"/>
        <v>10.16388888888889</v>
      </c>
      <c r="Z275" s="4">
        <f t="shared" si="9"/>
        <v>5.3836111111111116</v>
      </c>
      <c r="AA275" s="5">
        <f>D275-'Datos Curos'!$L$10*'L1 Corr Deriva1'!Z275</f>
        <v>1779.0454561705444</v>
      </c>
    </row>
    <row r="276" spans="1:27" customFormat="1" ht="14.4" hidden="1" x14ac:dyDescent="0.3">
      <c r="A276" s="3" t="s">
        <v>20</v>
      </c>
      <c r="B276" s="3" t="s">
        <v>19</v>
      </c>
      <c r="C276" s="3" t="s">
        <v>62</v>
      </c>
      <c r="D276" s="3">
        <v>1779.0481</v>
      </c>
      <c r="E276" s="3">
        <v>1</v>
      </c>
      <c r="F276" s="3" t="s">
        <v>61</v>
      </c>
      <c r="G276" s="3" t="s">
        <v>60</v>
      </c>
      <c r="H276" s="3">
        <v>1757.0367000000001</v>
      </c>
      <c r="I276" s="3" t="s">
        <v>59</v>
      </c>
      <c r="J276" s="3" t="s">
        <v>58</v>
      </c>
      <c r="K276" s="3" t="s">
        <v>57</v>
      </c>
      <c r="L276" s="3" t="s">
        <v>47</v>
      </c>
      <c r="M276" s="3" t="s">
        <v>56</v>
      </c>
      <c r="N276" s="3" t="s">
        <v>55</v>
      </c>
      <c r="O276" s="3" t="s">
        <v>9</v>
      </c>
      <c r="P276" s="3" t="s">
        <v>8</v>
      </c>
      <c r="Q276" s="3" t="s">
        <v>7</v>
      </c>
      <c r="R276" s="3" t="s">
        <v>6</v>
      </c>
      <c r="S276" s="3" t="s">
        <v>5</v>
      </c>
      <c r="T276" s="3" t="s">
        <v>4</v>
      </c>
      <c r="U276" s="3" t="s">
        <v>3</v>
      </c>
      <c r="V276" s="3" t="s">
        <v>2</v>
      </c>
      <c r="W276" s="3" t="s">
        <v>54</v>
      </c>
      <c r="X276" s="3" t="s">
        <v>0</v>
      </c>
      <c r="Y276" s="4">
        <f t="shared" si="8"/>
        <v>10.168055555555554</v>
      </c>
      <c r="Z276" s="4">
        <f t="shared" si="9"/>
        <v>5.3877777777777762</v>
      </c>
      <c r="AA276" s="5">
        <f>D276-'Datos Curos'!$L$10*'L1 Corr Deriva1'!Z276</f>
        <v>1779.0429521894575</v>
      </c>
    </row>
    <row r="277" spans="1:27" customFormat="1" ht="14.4" hidden="1" x14ac:dyDescent="0.3">
      <c r="A277" s="3" t="s">
        <v>20</v>
      </c>
      <c r="B277" s="3" t="s">
        <v>19</v>
      </c>
      <c r="C277" s="3" t="s">
        <v>53</v>
      </c>
      <c r="D277" s="3">
        <v>1779.0482</v>
      </c>
      <c r="E277" s="3">
        <v>1</v>
      </c>
      <c r="F277" s="3" t="s">
        <v>52</v>
      </c>
      <c r="G277" s="3" t="s">
        <v>51</v>
      </c>
      <c r="H277" s="3">
        <v>1757.0368000000001</v>
      </c>
      <c r="I277" s="3" t="s">
        <v>50</v>
      </c>
      <c r="J277" s="3" t="s">
        <v>49</v>
      </c>
      <c r="K277" s="3" t="s">
        <v>48</v>
      </c>
      <c r="L277" s="3" t="s">
        <v>47</v>
      </c>
      <c r="M277" s="3" t="s">
        <v>22</v>
      </c>
      <c r="N277" s="3" t="s">
        <v>21</v>
      </c>
      <c r="O277" s="3" t="s">
        <v>9</v>
      </c>
      <c r="P277" s="3" t="s">
        <v>8</v>
      </c>
      <c r="Q277" s="3" t="s">
        <v>7</v>
      </c>
      <c r="R277" s="3" t="s">
        <v>6</v>
      </c>
      <c r="S277" s="3" t="s">
        <v>5</v>
      </c>
      <c r="T277" s="3" t="s">
        <v>4</v>
      </c>
      <c r="U277" s="3" t="s">
        <v>3</v>
      </c>
      <c r="V277" s="3" t="s">
        <v>2</v>
      </c>
      <c r="W277" s="3" t="s">
        <v>39</v>
      </c>
      <c r="X277" s="3" t="s">
        <v>0</v>
      </c>
      <c r="Y277" s="4">
        <f t="shared" si="8"/>
        <v>10.172222222222222</v>
      </c>
      <c r="Z277" s="4">
        <f t="shared" si="9"/>
        <v>5.3919444444444444</v>
      </c>
      <c r="AA277" s="5">
        <f>D277-'Datos Curos'!$L$10*'L1 Corr Deriva1'!Z277</f>
        <v>1779.0430482083709</v>
      </c>
    </row>
    <row r="278" spans="1:27" customFormat="1" ht="14.4" hidden="1" x14ac:dyDescent="0.3">
      <c r="A278" s="3" t="s">
        <v>20</v>
      </c>
      <c r="B278" s="3" t="s">
        <v>19</v>
      </c>
      <c r="C278" s="3" t="s">
        <v>46</v>
      </c>
      <c r="D278" s="3">
        <v>1779.0462</v>
      </c>
      <c r="E278" s="3">
        <v>1</v>
      </c>
      <c r="F278" s="3" t="s">
        <v>45</v>
      </c>
      <c r="G278" s="3" t="s">
        <v>44</v>
      </c>
      <c r="H278" s="3">
        <v>1757.0355</v>
      </c>
      <c r="I278" s="3" t="s">
        <v>43</v>
      </c>
      <c r="J278" s="3" t="s">
        <v>42</v>
      </c>
      <c r="K278" s="3" t="s">
        <v>41</v>
      </c>
      <c r="L278" s="3" t="s">
        <v>40</v>
      </c>
      <c r="M278" s="3" t="s">
        <v>22</v>
      </c>
      <c r="N278" s="3" t="s">
        <v>10</v>
      </c>
      <c r="O278" s="3" t="s">
        <v>9</v>
      </c>
      <c r="P278" s="3" t="s">
        <v>8</v>
      </c>
      <c r="Q278" s="3" t="s">
        <v>7</v>
      </c>
      <c r="R278" s="3" t="s">
        <v>6</v>
      </c>
      <c r="S278" s="3" t="s">
        <v>5</v>
      </c>
      <c r="T278" s="3" t="s">
        <v>4</v>
      </c>
      <c r="U278" s="3" t="s">
        <v>3</v>
      </c>
      <c r="V278" s="3" t="s">
        <v>2</v>
      </c>
      <c r="W278" s="3" t="s">
        <v>39</v>
      </c>
      <c r="X278" s="3" t="s">
        <v>0</v>
      </c>
      <c r="Y278" s="4">
        <f t="shared" si="8"/>
        <v>10.176388888888889</v>
      </c>
      <c r="Z278" s="4">
        <f t="shared" si="9"/>
        <v>5.3961111111111109</v>
      </c>
      <c r="AA278" s="5">
        <f>D278-'Datos Curos'!$L$10*'L1 Corr Deriva1'!Z278</f>
        <v>1779.0410442272841</v>
      </c>
    </row>
    <row r="279" spans="1:27" customFormat="1" ht="14.4" hidden="1" x14ac:dyDescent="0.3">
      <c r="A279" s="3" t="s">
        <v>20</v>
      </c>
      <c r="B279" s="3" t="s">
        <v>19</v>
      </c>
      <c r="C279" s="3" t="s">
        <v>38</v>
      </c>
      <c r="D279" s="3">
        <v>1779.049</v>
      </c>
      <c r="E279" s="3">
        <v>1</v>
      </c>
      <c r="F279" s="3" t="s">
        <v>37</v>
      </c>
      <c r="G279" s="3" t="s">
        <v>36</v>
      </c>
      <c r="H279" s="3">
        <v>1757.0373</v>
      </c>
      <c r="I279" s="3" t="s">
        <v>35</v>
      </c>
      <c r="J279" s="3" t="s">
        <v>34</v>
      </c>
      <c r="K279" s="3" t="s">
        <v>33</v>
      </c>
      <c r="L279" s="3" t="s">
        <v>32</v>
      </c>
      <c r="M279" s="3" t="s">
        <v>31</v>
      </c>
      <c r="N279" s="3" t="s">
        <v>21</v>
      </c>
      <c r="O279" s="3" t="s">
        <v>9</v>
      </c>
      <c r="P279" s="3" t="s">
        <v>8</v>
      </c>
      <c r="Q279" s="3" t="s">
        <v>7</v>
      </c>
      <c r="R279" s="3" t="s">
        <v>6</v>
      </c>
      <c r="S279" s="3" t="s">
        <v>5</v>
      </c>
      <c r="T279" s="3" t="s">
        <v>4</v>
      </c>
      <c r="U279" s="3" t="s">
        <v>3</v>
      </c>
      <c r="V279" s="3" t="s">
        <v>2</v>
      </c>
      <c r="W279" s="3" t="s">
        <v>30</v>
      </c>
      <c r="X279" s="3" t="s">
        <v>0</v>
      </c>
      <c r="Y279" s="4">
        <f t="shared" si="8"/>
        <v>10.180555555555555</v>
      </c>
      <c r="Z279" s="4">
        <f t="shared" si="9"/>
        <v>5.4002777777777773</v>
      </c>
      <c r="AA279" s="5">
        <f>D279-'Datos Curos'!$L$10*'L1 Corr Deriva1'!Z279</f>
        <v>1779.0438402461973</v>
      </c>
    </row>
    <row r="280" spans="1:27" customFormat="1" ht="14.4" hidden="1" x14ac:dyDescent="0.3">
      <c r="A280" s="3" t="s">
        <v>20</v>
      </c>
      <c r="B280" s="3" t="s">
        <v>19</v>
      </c>
      <c r="C280" s="3" t="s">
        <v>29</v>
      </c>
      <c r="D280" s="3">
        <v>1779.0498</v>
      </c>
      <c r="E280" s="3">
        <v>1</v>
      </c>
      <c r="F280" s="3" t="s">
        <v>28</v>
      </c>
      <c r="G280" s="3" t="s">
        <v>27</v>
      </c>
      <c r="H280" s="3">
        <v>1757.0382</v>
      </c>
      <c r="I280" s="3" t="s">
        <v>26</v>
      </c>
      <c r="J280" s="3" t="s">
        <v>25</v>
      </c>
      <c r="K280" s="3" t="s">
        <v>24</v>
      </c>
      <c r="L280" s="3" t="s">
        <v>23</v>
      </c>
      <c r="M280" s="3" t="s">
        <v>22</v>
      </c>
      <c r="N280" s="3" t="s">
        <v>21</v>
      </c>
      <c r="O280" s="3" t="s">
        <v>9</v>
      </c>
      <c r="P280" s="3" t="s">
        <v>8</v>
      </c>
      <c r="Q280" s="3" t="s">
        <v>7</v>
      </c>
      <c r="R280" s="3" t="s">
        <v>6</v>
      </c>
      <c r="S280" s="3" t="s">
        <v>5</v>
      </c>
      <c r="T280" s="3" t="s">
        <v>4</v>
      </c>
      <c r="U280" s="3" t="s">
        <v>3</v>
      </c>
      <c r="V280" s="3" t="s">
        <v>2</v>
      </c>
      <c r="W280" s="3" t="s">
        <v>1</v>
      </c>
      <c r="X280" s="3" t="s">
        <v>0</v>
      </c>
      <c r="Y280" s="4">
        <f t="shared" si="8"/>
        <v>10.184722222222222</v>
      </c>
      <c r="Z280" s="4">
        <f t="shared" si="9"/>
        <v>5.4044444444444437</v>
      </c>
      <c r="AA280" s="5">
        <f>D280-'Datos Curos'!$L$10*'L1 Corr Deriva1'!Z280</f>
        <v>1779.0446362651107</v>
      </c>
    </row>
    <row r="281" spans="1:27" customFormat="1" ht="14.4" hidden="1" x14ac:dyDescent="0.3">
      <c r="A281" s="3" t="s">
        <v>20</v>
      </c>
      <c r="B281" s="3" t="s">
        <v>19</v>
      </c>
      <c r="C281" s="3" t="s">
        <v>18</v>
      </c>
      <c r="D281" s="3">
        <v>1779.0479</v>
      </c>
      <c r="E281" s="3">
        <v>1</v>
      </c>
      <c r="F281" s="3" t="s">
        <v>17</v>
      </c>
      <c r="G281" s="3" t="s">
        <v>16</v>
      </c>
      <c r="H281" s="3">
        <v>1757.0369000000001</v>
      </c>
      <c r="I281" s="3" t="s">
        <v>15</v>
      </c>
      <c r="J281" s="3" t="s">
        <v>14</v>
      </c>
      <c r="K281" s="3" t="s">
        <v>13</v>
      </c>
      <c r="L281" s="3" t="s">
        <v>12</v>
      </c>
      <c r="M281" s="3" t="s">
        <v>11</v>
      </c>
      <c r="N281" s="3" t="s">
        <v>10</v>
      </c>
      <c r="O281" s="3" t="s">
        <v>9</v>
      </c>
      <c r="P281" s="3" t="s">
        <v>8</v>
      </c>
      <c r="Q281" s="3" t="s">
        <v>7</v>
      </c>
      <c r="R281" s="3" t="s">
        <v>6</v>
      </c>
      <c r="S281" s="3" t="s">
        <v>5</v>
      </c>
      <c r="T281" s="3" t="s">
        <v>4</v>
      </c>
      <c r="U281" s="3" t="s">
        <v>3</v>
      </c>
      <c r="V281" s="3" t="s">
        <v>2</v>
      </c>
      <c r="W281" s="3" t="s">
        <v>1</v>
      </c>
      <c r="X281" s="3" t="s">
        <v>0</v>
      </c>
      <c r="Y281" s="4">
        <f t="shared" si="8"/>
        <v>10.18888888888889</v>
      </c>
      <c r="Z281" s="4">
        <f t="shared" si="9"/>
        <v>5.4086111111111119</v>
      </c>
      <c r="AA281" s="5">
        <f>D281-'Datos Curos'!$L$10*'L1 Corr Deriva1'!Z281</f>
        <v>1779.0427322840239</v>
      </c>
    </row>
  </sheetData>
  <autoFilter ref="A1:AA281" xr:uid="{6203E1E3-4D95-4A24-BDB4-9D891F2D422E}">
    <filterColumn colId="0">
      <filters>
        <filter val="1061"/>
        <filter val="1063"/>
        <filter val="1065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20F251-2CE0-45C0-A177-348AD6D45A22}">
  <sheetPr filterMode="1"/>
  <dimension ref="A1:AA162"/>
  <sheetViews>
    <sheetView workbookViewId="0">
      <selection sqref="A1:XFD1048576"/>
    </sheetView>
  </sheetViews>
  <sheetFormatPr baseColWidth="10" defaultRowHeight="13.8" x14ac:dyDescent="0.25"/>
  <cols>
    <col min="1" max="16384" width="11.5546875" style="15"/>
  </cols>
  <sheetData>
    <row r="1" spans="1:27" x14ac:dyDescent="0.25">
      <c r="A1" s="15" t="s">
        <v>1469</v>
      </c>
      <c r="B1" s="15" t="s">
        <v>1468</v>
      </c>
      <c r="C1" s="15" t="s">
        <v>1467</v>
      </c>
      <c r="D1" s="15" t="s">
        <v>1466</v>
      </c>
      <c r="E1" s="15" t="s">
        <v>1465</v>
      </c>
      <c r="F1" s="15" t="s">
        <v>1464</v>
      </c>
      <c r="G1" s="15" t="s">
        <v>1463</v>
      </c>
      <c r="H1" s="15" t="s">
        <v>1462</v>
      </c>
      <c r="I1" s="15" t="s">
        <v>1461</v>
      </c>
      <c r="J1" s="15" t="s">
        <v>1460</v>
      </c>
      <c r="K1" s="15" t="s">
        <v>1459</v>
      </c>
      <c r="L1" s="15" t="s">
        <v>1458</v>
      </c>
      <c r="M1" s="15" t="s">
        <v>1457</v>
      </c>
      <c r="N1" s="15" t="s">
        <v>1456</v>
      </c>
      <c r="O1" s="15" t="s">
        <v>1455</v>
      </c>
      <c r="P1" s="15" t="s">
        <v>1454</v>
      </c>
      <c r="Q1" s="15" t="s">
        <v>1453</v>
      </c>
      <c r="R1" s="15" t="s">
        <v>1452</v>
      </c>
      <c r="S1" s="15" t="s">
        <v>1451</v>
      </c>
      <c r="T1" s="15" t="s">
        <v>1450</v>
      </c>
      <c r="U1" s="15" t="s">
        <v>1449</v>
      </c>
      <c r="V1" s="15" t="s">
        <v>1448</v>
      </c>
      <c r="W1" s="15" t="s">
        <v>1447</v>
      </c>
      <c r="X1" s="15" t="s">
        <v>1446</v>
      </c>
      <c r="Y1" s="34" t="s">
        <v>1470</v>
      </c>
      <c r="Z1" s="34" t="s">
        <v>1471</v>
      </c>
      <c r="AA1" s="34" t="s">
        <v>1481</v>
      </c>
    </row>
    <row r="2" spans="1:27" x14ac:dyDescent="0.25">
      <c r="A2" s="15" t="s">
        <v>1199</v>
      </c>
      <c r="B2" s="15" t="s">
        <v>19</v>
      </c>
      <c r="C2" s="15" t="s">
        <v>1445</v>
      </c>
      <c r="D2" s="15">
        <v>1779.0499</v>
      </c>
      <c r="E2" s="15">
        <v>1</v>
      </c>
      <c r="F2" s="15" t="s">
        <v>1444</v>
      </c>
      <c r="G2" s="15" t="s">
        <v>1015</v>
      </c>
      <c r="H2" s="15">
        <v>1756.8748000000001</v>
      </c>
      <c r="I2" s="15" t="s">
        <v>530</v>
      </c>
      <c r="J2" s="15" t="s">
        <v>1085</v>
      </c>
      <c r="K2" s="15" t="s">
        <v>1443</v>
      </c>
      <c r="L2" s="15" t="s">
        <v>1442</v>
      </c>
      <c r="M2" s="15" t="s">
        <v>499</v>
      </c>
      <c r="N2" s="15" t="s">
        <v>1441</v>
      </c>
      <c r="O2" s="15" t="s">
        <v>1400</v>
      </c>
      <c r="P2" s="15" t="s">
        <v>8</v>
      </c>
      <c r="Q2" s="15" t="s">
        <v>7</v>
      </c>
      <c r="R2" s="15" t="s">
        <v>6</v>
      </c>
      <c r="S2" s="15" t="s">
        <v>5</v>
      </c>
      <c r="T2" s="15" t="s">
        <v>4</v>
      </c>
      <c r="U2" s="15">
        <v>6.9420710000000003</v>
      </c>
      <c r="V2" s="15" t="s">
        <v>859</v>
      </c>
      <c r="W2" s="15" t="s">
        <v>1370</v>
      </c>
      <c r="X2" s="15" t="s">
        <v>0</v>
      </c>
      <c r="Y2" s="34">
        <v>4.7802777777777781</v>
      </c>
      <c r="Z2" s="34">
        <v>0</v>
      </c>
      <c r="AA2" s="34">
        <v>1779.0499</v>
      </c>
    </row>
    <row r="3" spans="1:27" x14ac:dyDescent="0.25">
      <c r="A3" s="15" t="s">
        <v>1199</v>
      </c>
      <c r="B3" s="15" t="s">
        <v>19</v>
      </c>
      <c r="C3" s="15" t="s">
        <v>1440</v>
      </c>
      <c r="D3" s="15">
        <v>1779.0458000000001</v>
      </c>
      <c r="E3" s="15">
        <v>1</v>
      </c>
      <c r="F3" s="15" t="s">
        <v>1161</v>
      </c>
      <c r="G3" s="15" t="s">
        <v>1037</v>
      </c>
      <c r="H3" s="15">
        <v>1756.8723</v>
      </c>
      <c r="I3" s="15" t="s">
        <v>1439</v>
      </c>
      <c r="J3" s="15" t="s">
        <v>1438</v>
      </c>
      <c r="K3" s="15" t="s">
        <v>1437</v>
      </c>
      <c r="L3" s="15" t="s">
        <v>1436</v>
      </c>
      <c r="M3" s="15" t="s">
        <v>527</v>
      </c>
      <c r="N3" s="15" t="s">
        <v>1435</v>
      </c>
      <c r="O3" s="15" t="s">
        <v>1400</v>
      </c>
      <c r="P3" s="15" t="s">
        <v>8</v>
      </c>
      <c r="Q3" s="15" t="s">
        <v>7</v>
      </c>
      <c r="R3" s="15" t="s">
        <v>6</v>
      </c>
      <c r="S3" s="15" t="s">
        <v>5</v>
      </c>
      <c r="T3" s="15" t="s">
        <v>4</v>
      </c>
      <c r="U3" s="15">
        <v>6.9420710000000003</v>
      </c>
      <c r="V3" s="15" t="s">
        <v>859</v>
      </c>
      <c r="W3" s="15" t="s">
        <v>1339</v>
      </c>
      <c r="X3" s="15" t="s">
        <v>0</v>
      </c>
      <c r="Y3" s="34">
        <v>4.7844444444444445</v>
      </c>
      <c r="Z3" s="34">
        <v>4.1666666666664298E-3</v>
      </c>
      <c r="AA3" s="34">
        <v>1779.0457960189133</v>
      </c>
    </row>
    <row r="4" spans="1:27" x14ac:dyDescent="0.25">
      <c r="A4" s="15" t="s">
        <v>1199</v>
      </c>
      <c r="B4" s="15" t="s">
        <v>19</v>
      </c>
      <c r="C4" s="15" t="s">
        <v>1434</v>
      </c>
      <c r="D4" s="15">
        <v>1779.047</v>
      </c>
      <c r="E4" s="15">
        <v>1</v>
      </c>
      <c r="F4" s="15" t="s">
        <v>270</v>
      </c>
      <c r="G4" s="15" t="s">
        <v>152</v>
      </c>
      <c r="H4" s="15">
        <v>1756.8739</v>
      </c>
      <c r="I4" s="15" t="s">
        <v>35</v>
      </c>
      <c r="J4" s="15" t="s">
        <v>1433</v>
      </c>
      <c r="K4" s="15" t="s">
        <v>1432</v>
      </c>
      <c r="L4" s="15" t="s">
        <v>1431</v>
      </c>
      <c r="M4" s="15" t="s">
        <v>499</v>
      </c>
      <c r="N4" s="15" t="s">
        <v>1430</v>
      </c>
      <c r="O4" s="15" t="s">
        <v>1400</v>
      </c>
      <c r="P4" s="15" t="s">
        <v>8</v>
      </c>
      <c r="Q4" s="15" t="s">
        <v>7</v>
      </c>
      <c r="R4" s="15" t="s">
        <v>6</v>
      </c>
      <c r="S4" s="15" t="s">
        <v>5</v>
      </c>
      <c r="T4" s="15" t="s">
        <v>4</v>
      </c>
      <c r="U4" s="15">
        <v>6.9420739999999999</v>
      </c>
      <c r="V4" s="15" t="s">
        <v>859</v>
      </c>
      <c r="W4" s="15" t="s">
        <v>1339</v>
      </c>
      <c r="X4" s="15" t="s">
        <v>0</v>
      </c>
      <c r="Y4" s="34">
        <v>4.7886111111111109</v>
      </c>
      <c r="Z4" s="34">
        <v>8.3333333333328596E-3</v>
      </c>
      <c r="AA4" s="34">
        <v>1779.0469920378266</v>
      </c>
    </row>
    <row r="5" spans="1:27" x14ac:dyDescent="0.25">
      <c r="A5" s="15" t="s">
        <v>1199</v>
      </c>
      <c r="B5" s="15" t="s">
        <v>19</v>
      </c>
      <c r="C5" s="15" t="s">
        <v>1429</v>
      </c>
      <c r="D5" s="15">
        <v>1779.0469000000001</v>
      </c>
      <c r="E5" s="15">
        <v>1</v>
      </c>
      <c r="F5" s="15" t="s">
        <v>1428</v>
      </c>
      <c r="G5" s="15" t="s">
        <v>1256</v>
      </c>
      <c r="H5" s="15">
        <v>1756.8744999999999</v>
      </c>
      <c r="I5" s="15" t="s">
        <v>1427</v>
      </c>
      <c r="J5" s="15" t="s">
        <v>502</v>
      </c>
      <c r="K5" s="15" t="s">
        <v>1426</v>
      </c>
      <c r="L5" s="15" t="s">
        <v>1425</v>
      </c>
      <c r="M5" s="15" t="s">
        <v>390</v>
      </c>
      <c r="N5" s="15" t="s">
        <v>1424</v>
      </c>
      <c r="O5" s="15" t="s">
        <v>1400</v>
      </c>
      <c r="P5" s="15" t="s">
        <v>8</v>
      </c>
      <c r="Q5" s="15" t="s">
        <v>7</v>
      </c>
      <c r="R5" s="15" t="s">
        <v>6</v>
      </c>
      <c r="S5" s="15" t="s">
        <v>5</v>
      </c>
      <c r="T5" s="15" t="s">
        <v>4</v>
      </c>
      <c r="U5" s="15">
        <v>6.9420710000000003</v>
      </c>
      <c r="V5" s="15" t="s">
        <v>859</v>
      </c>
      <c r="W5" s="15" t="s">
        <v>1339</v>
      </c>
      <c r="X5" s="15" t="s">
        <v>0</v>
      </c>
      <c r="Y5" s="34">
        <v>4.7927777777777774</v>
      </c>
      <c r="Z5" s="34">
        <v>1.2499999999999289E-2</v>
      </c>
      <c r="AA5" s="34">
        <v>1779.0468880567398</v>
      </c>
    </row>
    <row r="6" spans="1:27" x14ac:dyDescent="0.25">
      <c r="A6" s="15" t="s">
        <v>1199</v>
      </c>
      <c r="B6" s="15" t="s">
        <v>19</v>
      </c>
      <c r="C6" s="15" t="s">
        <v>1423</v>
      </c>
      <c r="D6" s="15">
        <v>1779.0625</v>
      </c>
      <c r="E6" s="15">
        <v>1</v>
      </c>
      <c r="F6" s="15" t="s">
        <v>1422</v>
      </c>
      <c r="G6" s="15" t="s">
        <v>1421</v>
      </c>
      <c r="H6" s="15">
        <v>1756.8897999999999</v>
      </c>
      <c r="I6" s="15" t="s">
        <v>1420</v>
      </c>
      <c r="J6" s="15" t="s">
        <v>1311</v>
      </c>
      <c r="K6" s="15" t="s">
        <v>1419</v>
      </c>
      <c r="L6" s="15" t="s">
        <v>1418</v>
      </c>
      <c r="M6" s="15" t="s">
        <v>390</v>
      </c>
      <c r="N6" s="15" t="s">
        <v>1417</v>
      </c>
      <c r="O6" s="15" t="s">
        <v>1400</v>
      </c>
      <c r="P6" s="15" t="s">
        <v>8</v>
      </c>
      <c r="Q6" s="15" t="s">
        <v>7</v>
      </c>
      <c r="R6" s="15" t="s">
        <v>6</v>
      </c>
      <c r="S6" s="15" t="s">
        <v>5</v>
      </c>
      <c r="T6" s="15" t="s">
        <v>4</v>
      </c>
      <c r="U6" s="15">
        <v>6.9420739999999999</v>
      </c>
      <c r="V6" s="15" t="s">
        <v>859</v>
      </c>
      <c r="W6" s="15" t="s">
        <v>1370</v>
      </c>
      <c r="X6" s="15" t="s">
        <v>0</v>
      </c>
      <c r="Y6" s="34">
        <v>4.7969444444444447</v>
      </c>
      <c r="Z6" s="34">
        <v>1.6666666666666607E-2</v>
      </c>
      <c r="AA6" s="34">
        <v>1779.0624840756532</v>
      </c>
    </row>
    <row r="7" spans="1:27" x14ac:dyDescent="0.25">
      <c r="A7" s="15" t="s">
        <v>1199</v>
      </c>
      <c r="B7" s="15" t="s">
        <v>19</v>
      </c>
      <c r="C7" s="15" t="s">
        <v>1416</v>
      </c>
      <c r="D7" s="15">
        <v>1779.0433</v>
      </c>
      <c r="E7" s="15">
        <v>1</v>
      </c>
      <c r="F7" s="15" t="s">
        <v>761</v>
      </c>
      <c r="G7" s="15" t="s">
        <v>174</v>
      </c>
      <c r="H7" s="15">
        <v>1756.8722</v>
      </c>
      <c r="I7" s="15" t="s">
        <v>1304</v>
      </c>
      <c r="J7" s="15" t="s">
        <v>1103</v>
      </c>
      <c r="K7" s="15" t="s">
        <v>1415</v>
      </c>
      <c r="L7" s="15" t="s">
        <v>1414</v>
      </c>
      <c r="M7" s="15" t="s">
        <v>390</v>
      </c>
      <c r="N7" s="15" t="s">
        <v>1413</v>
      </c>
      <c r="O7" s="15" t="s">
        <v>1400</v>
      </c>
      <c r="P7" s="15" t="s">
        <v>8</v>
      </c>
      <c r="Q7" s="15" t="s">
        <v>7</v>
      </c>
      <c r="R7" s="15" t="s">
        <v>6</v>
      </c>
      <c r="S7" s="15" t="s">
        <v>5</v>
      </c>
      <c r="T7" s="15" t="s">
        <v>4</v>
      </c>
      <c r="U7" s="15">
        <v>6.9420739999999999</v>
      </c>
      <c r="V7" s="15" t="s">
        <v>859</v>
      </c>
      <c r="W7" s="15" t="s">
        <v>1339</v>
      </c>
      <c r="X7" s="15" t="s">
        <v>0</v>
      </c>
      <c r="Y7" s="34">
        <v>4.8011111111111111</v>
      </c>
      <c r="Z7" s="34">
        <v>2.0833333333333037E-2</v>
      </c>
      <c r="AA7" s="34">
        <v>1779.0432800945664</v>
      </c>
    </row>
    <row r="8" spans="1:27" x14ac:dyDescent="0.25">
      <c r="A8" s="15" t="s">
        <v>1199</v>
      </c>
      <c r="B8" s="15" t="s">
        <v>19</v>
      </c>
      <c r="C8" s="15" t="s">
        <v>1412</v>
      </c>
      <c r="D8" s="15">
        <v>1779.0572999999999</v>
      </c>
      <c r="E8" s="15">
        <v>1</v>
      </c>
      <c r="F8" s="15" t="s">
        <v>1411</v>
      </c>
      <c r="G8" s="15" t="s">
        <v>1410</v>
      </c>
      <c r="H8" s="15">
        <v>1756.8869999999999</v>
      </c>
      <c r="I8" s="15" t="s">
        <v>1220</v>
      </c>
      <c r="J8" s="15" t="s">
        <v>1409</v>
      </c>
      <c r="K8" s="15" t="s">
        <v>1408</v>
      </c>
      <c r="L8" s="15" t="s">
        <v>1407</v>
      </c>
      <c r="M8" s="15" t="s">
        <v>346</v>
      </c>
      <c r="N8" s="15" t="s">
        <v>1406</v>
      </c>
      <c r="O8" s="15" t="s">
        <v>1400</v>
      </c>
      <c r="P8" s="15" t="s">
        <v>8</v>
      </c>
      <c r="Q8" s="15" t="s">
        <v>7</v>
      </c>
      <c r="R8" s="15" t="s">
        <v>6</v>
      </c>
      <c r="S8" s="15" t="s">
        <v>5</v>
      </c>
      <c r="T8" s="15" t="s">
        <v>4</v>
      </c>
      <c r="U8" s="15">
        <v>6.9420739999999999</v>
      </c>
      <c r="V8" s="15" t="s">
        <v>859</v>
      </c>
      <c r="W8" s="15" t="s">
        <v>1339</v>
      </c>
      <c r="X8" s="15" t="s">
        <v>0</v>
      </c>
      <c r="Y8" s="34">
        <v>4.8052777777777775</v>
      </c>
      <c r="Z8" s="34">
        <v>2.4999999999999467E-2</v>
      </c>
      <c r="AA8" s="34">
        <v>1779.0572761134795</v>
      </c>
    </row>
    <row r="9" spans="1:27" x14ac:dyDescent="0.25">
      <c r="A9" s="15" t="s">
        <v>1199</v>
      </c>
      <c r="B9" s="15" t="s">
        <v>19</v>
      </c>
      <c r="C9" s="15" t="s">
        <v>1405</v>
      </c>
      <c r="D9" s="15">
        <v>1779.0467000000001</v>
      </c>
      <c r="E9" s="15">
        <v>1</v>
      </c>
      <c r="F9" s="15" t="s">
        <v>1404</v>
      </c>
      <c r="G9" s="15" t="s">
        <v>1076</v>
      </c>
      <c r="H9" s="15">
        <v>1756.876</v>
      </c>
      <c r="I9" s="15" t="s">
        <v>1206</v>
      </c>
      <c r="J9" s="15" t="s">
        <v>1325</v>
      </c>
      <c r="K9" s="15" t="s">
        <v>1403</v>
      </c>
      <c r="L9" s="15" t="s">
        <v>1402</v>
      </c>
      <c r="M9" s="15" t="s">
        <v>325</v>
      </c>
      <c r="N9" s="15" t="s">
        <v>1401</v>
      </c>
      <c r="O9" s="15" t="s">
        <v>1400</v>
      </c>
      <c r="P9" s="15" t="s">
        <v>8</v>
      </c>
      <c r="Q9" s="15" t="s">
        <v>7</v>
      </c>
      <c r="R9" s="15" t="s">
        <v>6</v>
      </c>
      <c r="S9" s="15" t="s">
        <v>5</v>
      </c>
      <c r="T9" s="15" t="s">
        <v>4</v>
      </c>
      <c r="U9" s="15">
        <v>6.9420710000000003</v>
      </c>
      <c r="V9" s="15" t="s">
        <v>859</v>
      </c>
      <c r="W9" s="15" t="s">
        <v>1370</v>
      </c>
      <c r="X9" s="15" t="s">
        <v>0</v>
      </c>
      <c r="Y9" s="34">
        <v>4.809444444444444</v>
      </c>
      <c r="Z9" s="34">
        <v>2.9166666666665897E-2</v>
      </c>
      <c r="AA9" s="34">
        <v>1779.046672132393</v>
      </c>
    </row>
    <row r="10" spans="1:27" x14ac:dyDescent="0.25">
      <c r="A10" s="15" t="s">
        <v>1199</v>
      </c>
      <c r="B10" s="15" t="s">
        <v>19</v>
      </c>
      <c r="C10" s="15" t="s">
        <v>1399</v>
      </c>
      <c r="D10" s="15">
        <v>1779.0441000000001</v>
      </c>
      <c r="E10" s="15">
        <v>1</v>
      </c>
      <c r="F10" s="15" t="s">
        <v>45</v>
      </c>
      <c r="G10" s="15" t="s">
        <v>44</v>
      </c>
      <c r="H10" s="15">
        <v>1756.8743999999999</v>
      </c>
      <c r="I10" s="15" t="s">
        <v>1238</v>
      </c>
      <c r="J10" s="15" t="s">
        <v>1398</v>
      </c>
      <c r="K10" s="15" t="s">
        <v>1397</v>
      </c>
      <c r="L10" s="15" t="s">
        <v>1396</v>
      </c>
      <c r="M10" s="15" t="s">
        <v>346</v>
      </c>
      <c r="N10" s="15" t="s">
        <v>1391</v>
      </c>
      <c r="O10" s="15" t="s">
        <v>1275</v>
      </c>
      <c r="P10" s="15" t="s">
        <v>8</v>
      </c>
      <c r="Q10" s="15" t="s">
        <v>7</v>
      </c>
      <c r="R10" s="15" t="s">
        <v>6</v>
      </c>
      <c r="S10" s="15" t="s">
        <v>5</v>
      </c>
      <c r="T10" s="15" t="s">
        <v>4</v>
      </c>
      <c r="U10" s="15">
        <v>6.9420710000000003</v>
      </c>
      <c r="V10" s="15" t="s">
        <v>859</v>
      </c>
      <c r="W10" s="15" t="s">
        <v>1370</v>
      </c>
      <c r="X10" s="15" t="s">
        <v>0</v>
      </c>
      <c r="Y10" s="34">
        <v>4.8136111111111113</v>
      </c>
      <c r="Z10" s="34">
        <v>3.3333333333333215E-2</v>
      </c>
      <c r="AA10" s="34">
        <v>1779.0440681513062</v>
      </c>
    </row>
    <row r="11" spans="1:27" x14ac:dyDescent="0.25">
      <c r="A11" s="15" t="s">
        <v>1199</v>
      </c>
      <c r="B11" s="15" t="s">
        <v>19</v>
      </c>
      <c r="C11" s="15" t="s">
        <v>1395</v>
      </c>
      <c r="D11" s="15">
        <v>1779.0425</v>
      </c>
      <c r="E11" s="15">
        <v>1</v>
      </c>
      <c r="F11" s="15" t="s">
        <v>994</v>
      </c>
      <c r="G11" s="15" t="s">
        <v>312</v>
      </c>
      <c r="H11" s="15">
        <v>1756.8726999999999</v>
      </c>
      <c r="I11" s="15" t="s">
        <v>1394</v>
      </c>
      <c r="J11" s="15" t="s">
        <v>1362</v>
      </c>
      <c r="K11" s="15" t="s">
        <v>1393</v>
      </c>
      <c r="L11" s="15" t="s">
        <v>1392</v>
      </c>
      <c r="M11" s="15" t="s">
        <v>325</v>
      </c>
      <c r="N11" s="15" t="s">
        <v>1391</v>
      </c>
      <c r="O11" s="15" t="s">
        <v>1275</v>
      </c>
      <c r="P11" s="15" t="s">
        <v>8</v>
      </c>
      <c r="Q11" s="15" t="s">
        <v>7</v>
      </c>
      <c r="R11" s="15" t="s">
        <v>6</v>
      </c>
      <c r="S11" s="15" t="s">
        <v>5</v>
      </c>
      <c r="T11" s="15" t="s">
        <v>4</v>
      </c>
      <c r="U11" s="15">
        <v>6.9420710000000003</v>
      </c>
      <c r="V11" s="15" t="s">
        <v>859</v>
      </c>
      <c r="W11" s="15" t="s">
        <v>1385</v>
      </c>
      <c r="X11" s="15" t="s">
        <v>0</v>
      </c>
      <c r="Y11" s="34">
        <v>4.8177777777777777</v>
      </c>
      <c r="Z11" s="34">
        <v>3.7499999999999645E-2</v>
      </c>
      <c r="AA11" s="34">
        <v>1779.0424641702195</v>
      </c>
    </row>
    <row r="12" spans="1:27" x14ac:dyDescent="0.25">
      <c r="A12" s="15" t="s">
        <v>1199</v>
      </c>
      <c r="B12" s="15" t="s">
        <v>19</v>
      </c>
      <c r="C12" s="15" t="s">
        <v>1389</v>
      </c>
      <c r="D12" s="15">
        <v>1779.0461</v>
      </c>
      <c r="E12" s="15">
        <v>1</v>
      </c>
      <c r="F12" s="15" t="s">
        <v>313</v>
      </c>
      <c r="G12" s="15" t="s">
        <v>312</v>
      </c>
      <c r="H12" s="15">
        <v>1756.8778</v>
      </c>
      <c r="I12" s="15" t="s">
        <v>59</v>
      </c>
      <c r="J12" s="15" t="s">
        <v>1205</v>
      </c>
      <c r="K12" s="15" t="s">
        <v>1388</v>
      </c>
      <c r="L12" s="15" t="s">
        <v>1387</v>
      </c>
      <c r="M12" s="15" t="s">
        <v>44</v>
      </c>
      <c r="N12" s="15" t="s">
        <v>1386</v>
      </c>
      <c r="O12" s="15" t="s">
        <v>1275</v>
      </c>
      <c r="P12" s="15" t="s">
        <v>8</v>
      </c>
      <c r="Q12" s="15" t="s">
        <v>7</v>
      </c>
      <c r="R12" s="15" t="s">
        <v>6</v>
      </c>
      <c r="S12" s="15" t="s">
        <v>5</v>
      </c>
      <c r="T12" s="15" t="s">
        <v>4</v>
      </c>
      <c r="U12" s="15">
        <v>6.9420739999999999</v>
      </c>
      <c r="V12" s="15" t="s">
        <v>859</v>
      </c>
      <c r="W12" s="15" t="s">
        <v>1385</v>
      </c>
      <c r="X12" s="15" t="s">
        <v>0</v>
      </c>
      <c r="Y12" s="34">
        <v>4.8219444444444441</v>
      </c>
      <c r="Z12" s="34">
        <v>4.1666666666666075E-2</v>
      </c>
      <c r="AA12" s="34">
        <v>1779.0460601891327</v>
      </c>
    </row>
    <row r="13" spans="1:27" x14ac:dyDescent="0.25">
      <c r="A13" s="15" t="s">
        <v>1199</v>
      </c>
      <c r="B13" s="15" t="s">
        <v>19</v>
      </c>
      <c r="C13" s="15" t="s">
        <v>1384</v>
      </c>
      <c r="D13" s="15">
        <v>1779.0428999999999</v>
      </c>
      <c r="E13" s="15">
        <v>1</v>
      </c>
      <c r="F13" s="15" t="s">
        <v>375</v>
      </c>
      <c r="G13" s="15" t="s">
        <v>146</v>
      </c>
      <c r="H13" s="15">
        <v>1756.875</v>
      </c>
      <c r="I13" s="15" t="s">
        <v>530</v>
      </c>
      <c r="J13" s="15" t="s">
        <v>1383</v>
      </c>
      <c r="K13" s="15" t="s">
        <v>1382</v>
      </c>
      <c r="L13" s="15" t="s">
        <v>1381</v>
      </c>
      <c r="M13" s="15" t="s">
        <v>346</v>
      </c>
      <c r="N13" s="15" t="s">
        <v>1380</v>
      </c>
      <c r="O13" s="15" t="s">
        <v>1275</v>
      </c>
      <c r="P13" s="15" t="s">
        <v>8</v>
      </c>
      <c r="Q13" s="15" t="s">
        <v>7</v>
      </c>
      <c r="R13" s="15" t="s">
        <v>6</v>
      </c>
      <c r="S13" s="15" t="s">
        <v>5</v>
      </c>
      <c r="T13" s="15" t="s">
        <v>4</v>
      </c>
      <c r="U13" s="15">
        <v>6.9420739999999999</v>
      </c>
      <c r="V13" s="15" t="s">
        <v>859</v>
      </c>
      <c r="W13" s="15" t="s">
        <v>1370</v>
      </c>
      <c r="X13" s="15" t="s">
        <v>0</v>
      </c>
      <c r="Y13" s="34">
        <v>4.8261111111111106</v>
      </c>
      <c r="Z13" s="34">
        <v>4.5833333333332504E-2</v>
      </c>
      <c r="AA13" s="34">
        <v>1779.042856208046</v>
      </c>
    </row>
    <row r="14" spans="1:27" x14ac:dyDescent="0.25">
      <c r="A14" s="15" t="s">
        <v>1199</v>
      </c>
      <c r="B14" s="15" t="s">
        <v>19</v>
      </c>
      <c r="C14" s="15" t="s">
        <v>1379</v>
      </c>
      <c r="D14" s="15">
        <v>1778.9939999999999</v>
      </c>
      <c r="E14" s="15">
        <v>1</v>
      </c>
      <c r="F14" s="15" t="s">
        <v>1378</v>
      </c>
      <c r="G14" s="15" t="s">
        <v>1377</v>
      </c>
      <c r="H14" s="15">
        <v>1756.8271999999999</v>
      </c>
      <c r="I14" s="15" t="s">
        <v>436</v>
      </c>
      <c r="J14" s="15" t="s">
        <v>1376</v>
      </c>
      <c r="K14" s="15" t="s">
        <v>1375</v>
      </c>
      <c r="L14" s="15" t="s">
        <v>1374</v>
      </c>
      <c r="M14" s="15" t="s">
        <v>499</v>
      </c>
      <c r="N14" s="15" t="s">
        <v>1371</v>
      </c>
      <c r="O14" s="15" t="s">
        <v>1275</v>
      </c>
      <c r="P14" s="15" t="s">
        <v>8</v>
      </c>
      <c r="Q14" s="15" t="s">
        <v>7</v>
      </c>
      <c r="R14" s="15" t="s">
        <v>6</v>
      </c>
      <c r="S14" s="15" t="s">
        <v>5</v>
      </c>
      <c r="T14" s="15" t="s">
        <v>4</v>
      </c>
      <c r="U14" s="15">
        <v>6.9420739999999999</v>
      </c>
      <c r="V14" s="15" t="s">
        <v>859</v>
      </c>
      <c r="W14" s="15" t="s">
        <v>1370</v>
      </c>
      <c r="X14" s="15" t="s">
        <v>0</v>
      </c>
      <c r="Y14" s="34">
        <v>4.8302777777777779</v>
      </c>
      <c r="Z14" s="34">
        <v>4.9999999999999822E-2</v>
      </c>
      <c r="AA14" s="34">
        <v>1778.9939522269592</v>
      </c>
    </row>
    <row r="15" spans="1:27" x14ac:dyDescent="0.25">
      <c r="A15" s="15" t="s">
        <v>1199</v>
      </c>
      <c r="B15" s="15" t="s">
        <v>19</v>
      </c>
      <c r="C15" s="15" t="s">
        <v>1373</v>
      </c>
      <c r="D15" s="15">
        <v>1779.0436</v>
      </c>
      <c r="E15" s="15">
        <v>1</v>
      </c>
      <c r="F15" s="15" t="s">
        <v>378</v>
      </c>
      <c r="G15" s="15" t="s">
        <v>361</v>
      </c>
      <c r="H15" s="15">
        <v>1756.8767</v>
      </c>
      <c r="I15" s="15" t="s">
        <v>1255</v>
      </c>
      <c r="J15" s="15" t="s">
        <v>1335</v>
      </c>
      <c r="K15" s="15" t="s">
        <v>1372</v>
      </c>
      <c r="L15" s="15" t="s">
        <v>667</v>
      </c>
      <c r="M15" s="15" t="s">
        <v>325</v>
      </c>
      <c r="N15" s="15" t="s">
        <v>1371</v>
      </c>
      <c r="O15" s="15" t="s">
        <v>1275</v>
      </c>
      <c r="P15" s="15" t="s">
        <v>8</v>
      </c>
      <c r="Q15" s="15" t="s">
        <v>7</v>
      </c>
      <c r="R15" s="15" t="s">
        <v>6</v>
      </c>
      <c r="S15" s="15" t="s">
        <v>5</v>
      </c>
      <c r="T15" s="15" t="s">
        <v>4</v>
      </c>
      <c r="U15" s="15">
        <v>6.9420739999999999</v>
      </c>
      <c r="V15" s="15" t="s">
        <v>859</v>
      </c>
      <c r="W15" s="15" t="s">
        <v>1370</v>
      </c>
      <c r="X15" s="15" t="s">
        <v>0</v>
      </c>
      <c r="Y15" s="34">
        <v>4.8344444444444443</v>
      </c>
      <c r="Z15" s="34">
        <v>5.4166666666666252E-2</v>
      </c>
      <c r="AA15" s="34">
        <v>1779.0435482458724</v>
      </c>
    </row>
    <row r="16" spans="1:27" x14ac:dyDescent="0.25">
      <c r="A16" s="15" t="s">
        <v>1199</v>
      </c>
      <c r="B16" s="15" t="s">
        <v>19</v>
      </c>
      <c r="C16" s="15" t="s">
        <v>1369</v>
      </c>
      <c r="D16" s="15">
        <v>1779.04</v>
      </c>
      <c r="E16" s="15">
        <v>1</v>
      </c>
      <c r="F16" s="15" t="s">
        <v>391</v>
      </c>
      <c r="G16" s="15" t="s">
        <v>390</v>
      </c>
      <c r="H16" s="15">
        <v>1756.8732</v>
      </c>
      <c r="I16" s="15" t="s">
        <v>1368</v>
      </c>
      <c r="J16" s="15" t="s">
        <v>1362</v>
      </c>
      <c r="K16" s="15" t="s">
        <v>1367</v>
      </c>
      <c r="L16" s="15" t="s">
        <v>1366</v>
      </c>
      <c r="M16" s="15" t="s">
        <v>325</v>
      </c>
      <c r="N16" s="15" t="s">
        <v>1365</v>
      </c>
      <c r="O16" s="15" t="s">
        <v>1275</v>
      </c>
      <c r="P16" s="15" t="s">
        <v>8</v>
      </c>
      <c r="Q16" s="15" t="s">
        <v>7</v>
      </c>
      <c r="R16" s="15" t="s">
        <v>6</v>
      </c>
      <c r="S16" s="15" t="s">
        <v>5</v>
      </c>
      <c r="T16" s="15" t="s">
        <v>4</v>
      </c>
      <c r="U16" s="15">
        <v>6.9420739999999999</v>
      </c>
      <c r="V16" s="15" t="s">
        <v>859</v>
      </c>
      <c r="W16" s="15" t="s">
        <v>1339</v>
      </c>
      <c r="X16" s="15" t="s">
        <v>0</v>
      </c>
      <c r="Y16" s="34">
        <v>4.8386111111111108</v>
      </c>
      <c r="Z16" s="34">
        <v>5.8333333333332682E-2</v>
      </c>
      <c r="AA16" s="34">
        <v>1779.0399442647858</v>
      </c>
    </row>
    <row r="17" spans="1:27" x14ac:dyDescent="0.25">
      <c r="A17" s="15" t="s">
        <v>1199</v>
      </c>
      <c r="B17" s="15" t="s">
        <v>19</v>
      </c>
      <c r="C17" s="15" t="s">
        <v>1364</v>
      </c>
      <c r="D17" s="15">
        <v>1779.0450000000001</v>
      </c>
      <c r="E17" s="15">
        <v>1</v>
      </c>
      <c r="F17" s="15" t="s">
        <v>51</v>
      </c>
      <c r="G17" s="15" t="s">
        <v>152</v>
      </c>
      <c r="H17" s="15">
        <v>1756.8789999999999</v>
      </c>
      <c r="I17" s="15" t="s">
        <v>1363</v>
      </c>
      <c r="J17" s="15" t="s">
        <v>1362</v>
      </c>
      <c r="K17" s="15" t="s">
        <v>1361</v>
      </c>
      <c r="L17" s="15" t="s">
        <v>1360</v>
      </c>
      <c r="M17" s="15" t="s">
        <v>318</v>
      </c>
      <c r="N17" s="15" t="s">
        <v>1359</v>
      </c>
      <c r="O17" s="15" t="s">
        <v>1275</v>
      </c>
      <c r="P17" s="15" t="s">
        <v>8</v>
      </c>
      <c r="Q17" s="15" t="s">
        <v>7</v>
      </c>
      <c r="R17" s="15" t="s">
        <v>6</v>
      </c>
      <c r="S17" s="15" t="s">
        <v>5</v>
      </c>
      <c r="T17" s="15" t="s">
        <v>4</v>
      </c>
      <c r="U17" s="15">
        <v>6.9420739999999999</v>
      </c>
      <c r="V17" s="15" t="s">
        <v>859</v>
      </c>
      <c r="W17" s="15" t="s">
        <v>1339</v>
      </c>
      <c r="X17" s="15" t="s">
        <v>0</v>
      </c>
      <c r="Y17" s="34">
        <v>4.8427777777777772</v>
      </c>
      <c r="Z17" s="34">
        <v>6.2499999999999112E-2</v>
      </c>
      <c r="AA17" s="34">
        <v>1779.0449402836991</v>
      </c>
    </row>
    <row r="18" spans="1:27" x14ac:dyDescent="0.25">
      <c r="A18" s="15" t="s">
        <v>1199</v>
      </c>
      <c r="B18" s="15" t="s">
        <v>19</v>
      </c>
      <c r="C18" s="15" t="s">
        <v>1358</v>
      </c>
      <c r="D18" s="15">
        <v>1779.0554</v>
      </c>
      <c r="E18" s="15">
        <v>1</v>
      </c>
      <c r="F18" s="15" t="s">
        <v>1357</v>
      </c>
      <c r="G18" s="15" t="s">
        <v>1356</v>
      </c>
      <c r="H18" s="15">
        <v>1756.8896</v>
      </c>
      <c r="I18" s="15" t="s">
        <v>1355</v>
      </c>
      <c r="J18" s="15" t="s">
        <v>1058</v>
      </c>
      <c r="K18" s="15" t="s">
        <v>1354</v>
      </c>
      <c r="L18" s="15" t="s">
        <v>1353</v>
      </c>
      <c r="M18" s="15" t="s">
        <v>325</v>
      </c>
      <c r="N18" s="15" t="s">
        <v>1352</v>
      </c>
      <c r="O18" s="15" t="s">
        <v>1275</v>
      </c>
      <c r="P18" s="15" t="s">
        <v>8</v>
      </c>
      <c r="Q18" s="15" t="s">
        <v>7</v>
      </c>
      <c r="R18" s="15" t="s">
        <v>6</v>
      </c>
      <c r="S18" s="15" t="s">
        <v>5</v>
      </c>
      <c r="T18" s="15" t="s">
        <v>4</v>
      </c>
      <c r="U18" s="15">
        <v>6.9420739999999999</v>
      </c>
      <c r="V18" s="15" t="s">
        <v>859</v>
      </c>
      <c r="W18" s="15" t="s">
        <v>1339</v>
      </c>
      <c r="X18" s="15" t="s">
        <v>0</v>
      </c>
      <c r="Y18" s="34">
        <v>4.8469444444444445</v>
      </c>
      <c r="Z18" s="34">
        <v>6.666666666666643E-2</v>
      </c>
      <c r="AA18" s="34">
        <v>1779.0553363026124</v>
      </c>
    </row>
    <row r="19" spans="1:27" x14ac:dyDescent="0.25">
      <c r="A19" s="15" t="s">
        <v>1199</v>
      </c>
      <c r="B19" s="15" t="s">
        <v>19</v>
      </c>
      <c r="C19" s="15" t="s">
        <v>1351</v>
      </c>
      <c r="D19" s="15">
        <v>1779.0454</v>
      </c>
      <c r="E19" s="15">
        <v>1</v>
      </c>
      <c r="F19" s="15" t="s">
        <v>1350</v>
      </c>
      <c r="G19" s="15" t="s">
        <v>1349</v>
      </c>
      <c r="H19" s="15">
        <v>1756.8807999999999</v>
      </c>
      <c r="I19" s="15" t="s">
        <v>1286</v>
      </c>
      <c r="J19" s="15" t="s">
        <v>1335</v>
      </c>
      <c r="K19" s="15" t="s">
        <v>1348</v>
      </c>
      <c r="L19" s="15" t="s">
        <v>1347</v>
      </c>
      <c r="M19" s="15" t="s">
        <v>325</v>
      </c>
      <c r="N19" s="15" t="s">
        <v>1332</v>
      </c>
      <c r="O19" s="15" t="s">
        <v>1275</v>
      </c>
      <c r="P19" s="15" t="s">
        <v>8</v>
      </c>
      <c r="Q19" s="15" t="s">
        <v>7</v>
      </c>
      <c r="R19" s="15" t="s">
        <v>6</v>
      </c>
      <c r="S19" s="15" t="s">
        <v>5</v>
      </c>
      <c r="T19" s="15" t="s">
        <v>4</v>
      </c>
      <c r="U19" s="15">
        <v>6.9420739999999999</v>
      </c>
      <c r="V19" s="15" t="s">
        <v>859</v>
      </c>
      <c r="W19" s="15" t="s">
        <v>1339</v>
      </c>
      <c r="X19" s="15" t="s">
        <v>0</v>
      </c>
      <c r="Y19" s="34">
        <v>4.8511111111111109</v>
      </c>
      <c r="Z19" s="34">
        <v>7.083333333333286E-2</v>
      </c>
      <c r="AA19" s="34">
        <v>1779.0453323215256</v>
      </c>
    </row>
    <row r="20" spans="1:27" x14ac:dyDescent="0.25">
      <c r="A20" s="15" t="s">
        <v>1199</v>
      </c>
      <c r="B20" s="15" t="s">
        <v>19</v>
      </c>
      <c r="C20" s="15" t="s">
        <v>1346</v>
      </c>
      <c r="D20" s="15">
        <v>1779.1076</v>
      </c>
      <c r="E20" s="15">
        <v>1</v>
      </c>
      <c r="F20" s="15" t="s">
        <v>1345</v>
      </c>
      <c r="G20" s="15" t="s">
        <v>1344</v>
      </c>
      <c r="H20" s="15">
        <v>1756.9434000000001</v>
      </c>
      <c r="I20" s="15" t="s">
        <v>35</v>
      </c>
      <c r="J20" s="15" t="s">
        <v>1343</v>
      </c>
      <c r="K20" s="15" t="s">
        <v>1342</v>
      </c>
      <c r="L20" s="15" t="s">
        <v>1341</v>
      </c>
      <c r="M20" s="15" t="s">
        <v>312</v>
      </c>
      <c r="N20" s="15" t="s">
        <v>1340</v>
      </c>
      <c r="O20" s="15" t="s">
        <v>1275</v>
      </c>
      <c r="P20" s="15" t="s">
        <v>8</v>
      </c>
      <c r="Q20" s="15" t="s">
        <v>7</v>
      </c>
      <c r="R20" s="15" t="s">
        <v>6</v>
      </c>
      <c r="S20" s="15" t="s">
        <v>5</v>
      </c>
      <c r="T20" s="15" t="s">
        <v>4</v>
      </c>
      <c r="U20" s="15">
        <v>6.9420739999999999</v>
      </c>
      <c r="V20" s="15" t="s">
        <v>859</v>
      </c>
      <c r="W20" s="15" t="s">
        <v>1339</v>
      </c>
      <c r="X20" s="15" t="s">
        <v>0</v>
      </c>
      <c r="Y20" s="34">
        <v>4.8552777777777774</v>
      </c>
      <c r="Z20" s="34">
        <v>7.4999999999999289E-2</v>
      </c>
      <c r="AA20" s="34">
        <v>1779.1075283404389</v>
      </c>
    </row>
    <row r="21" spans="1:27" x14ac:dyDescent="0.25">
      <c r="A21" s="15" t="s">
        <v>1199</v>
      </c>
      <c r="B21" s="15" t="s">
        <v>19</v>
      </c>
      <c r="C21" s="15" t="s">
        <v>1338</v>
      </c>
      <c r="D21" s="15">
        <v>1779.0418</v>
      </c>
      <c r="E21" s="15">
        <v>1</v>
      </c>
      <c r="F21" s="15" t="s">
        <v>1337</v>
      </c>
      <c r="G21" s="15" t="s">
        <v>367</v>
      </c>
      <c r="H21" s="15">
        <v>1756.8773000000001</v>
      </c>
      <c r="I21" s="15" t="s">
        <v>1336</v>
      </c>
      <c r="J21" s="15" t="s">
        <v>1335</v>
      </c>
      <c r="K21" s="15" t="s">
        <v>1334</v>
      </c>
      <c r="L21" s="15" t="s">
        <v>1333</v>
      </c>
      <c r="M21" s="15" t="s">
        <v>318</v>
      </c>
      <c r="N21" s="15" t="s">
        <v>1332</v>
      </c>
      <c r="O21" s="15" t="s">
        <v>1275</v>
      </c>
      <c r="P21" s="15" t="s">
        <v>8</v>
      </c>
      <c r="Q21" s="15" t="s">
        <v>7</v>
      </c>
      <c r="R21" s="15" t="s">
        <v>6</v>
      </c>
      <c r="S21" s="15" t="s">
        <v>5</v>
      </c>
      <c r="T21" s="15" t="s">
        <v>4</v>
      </c>
      <c r="U21" s="15">
        <v>6.9420739999999999</v>
      </c>
      <c r="V21" s="15" t="s">
        <v>859</v>
      </c>
      <c r="W21" s="15" t="s">
        <v>1330</v>
      </c>
      <c r="X21" s="15" t="s">
        <v>0</v>
      </c>
      <c r="Y21" s="34">
        <v>4.8594444444444438</v>
      </c>
      <c r="Z21" s="34">
        <v>7.9166666666665719E-2</v>
      </c>
      <c r="AA21" s="34">
        <v>1779.0417243593522</v>
      </c>
    </row>
    <row r="22" spans="1:27" x14ac:dyDescent="0.25">
      <c r="A22" s="15" t="s">
        <v>1199</v>
      </c>
      <c r="B22" s="15" t="s">
        <v>19</v>
      </c>
      <c r="C22" s="15" t="s">
        <v>1329</v>
      </c>
      <c r="D22" s="15">
        <v>1779.0415</v>
      </c>
      <c r="E22" s="15">
        <v>1</v>
      </c>
      <c r="F22" s="15" t="s">
        <v>1328</v>
      </c>
      <c r="G22" s="15" t="s">
        <v>1327</v>
      </c>
      <c r="H22" s="15">
        <v>1756.8780999999999</v>
      </c>
      <c r="I22" s="15" t="s">
        <v>1326</v>
      </c>
      <c r="J22" s="15" t="s">
        <v>1325</v>
      </c>
      <c r="K22" s="15" t="s">
        <v>1324</v>
      </c>
      <c r="L22" s="15" t="s">
        <v>691</v>
      </c>
      <c r="M22" s="15" t="s">
        <v>312</v>
      </c>
      <c r="N22" s="15" t="s">
        <v>1283</v>
      </c>
      <c r="O22" s="15" t="s">
        <v>1275</v>
      </c>
      <c r="P22" s="15" t="s">
        <v>8</v>
      </c>
      <c r="Q22" s="15" t="s">
        <v>7</v>
      </c>
      <c r="R22" s="15" t="s">
        <v>6</v>
      </c>
      <c r="S22" s="15" t="s">
        <v>5</v>
      </c>
      <c r="T22" s="15" t="s">
        <v>4</v>
      </c>
      <c r="U22" s="15">
        <v>6.9420809999999999</v>
      </c>
      <c r="V22" s="15" t="s">
        <v>859</v>
      </c>
      <c r="W22" s="15" t="s">
        <v>1033</v>
      </c>
      <c r="X22" s="15" t="s">
        <v>0</v>
      </c>
      <c r="Y22" s="34">
        <v>4.8636111111111111</v>
      </c>
      <c r="Z22" s="34">
        <v>8.3333333333333037E-2</v>
      </c>
      <c r="AA22" s="34">
        <v>1779.0414203782655</v>
      </c>
    </row>
    <row r="23" spans="1:27" x14ac:dyDescent="0.25">
      <c r="A23" s="15" t="s">
        <v>1199</v>
      </c>
      <c r="B23" s="15" t="s">
        <v>19</v>
      </c>
      <c r="C23" s="15" t="s">
        <v>1322</v>
      </c>
      <c r="D23" s="15">
        <v>1779.0469000000001</v>
      </c>
      <c r="E23" s="15">
        <v>1</v>
      </c>
      <c r="F23" s="15" t="s">
        <v>1321</v>
      </c>
      <c r="G23" s="15" t="s">
        <v>1320</v>
      </c>
      <c r="H23" s="15">
        <v>1756.8832</v>
      </c>
      <c r="I23" s="15" t="s">
        <v>1264</v>
      </c>
      <c r="J23" s="15" t="s">
        <v>1237</v>
      </c>
      <c r="K23" s="15" t="s">
        <v>1319</v>
      </c>
      <c r="L23" s="15" t="s">
        <v>1318</v>
      </c>
      <c r="M23" s="15" t="s">
        <v>312</v>
      </c>
      <c r="N23" s="15" t="s">
        <v>1317</v>
      </c>
      <c r="O23" s="15" t="s">
        <v>1275</v>
      </c>
      <c r="P23" s="15" t="s">
        <v>8</v>
      </c>
      <c r="Q23" s="15" t="s">
        <v>7</v>
      </c>
      <c r="R23" s="15" t="s">
        <v>6</v>
      </c>
      <c r="S23" s="15" t="s">
        <v>5</v>
      </c>
      <c r="T23" s="15" t="s">
        <v>4</v>
      </c>
      <c r="U23" s="15">
        <v>6.9420840000000004</v>
      </c>
      <c r="V23" s="15" t="s">
        <v>859</v>
      </c>
      <c r="W23" s="15" t="s">
        <v>1033</v>
      </c>
      <c r="X23" s="15" t="s">
        <v>0</v>
      </c>
      <c r="Y23" s="34">
        <v>4.8677777777777784</v>
      </c>
      <c r="Z23" s="34">
        <v>8.7500000000000355E-2</v>
      </c>
      <c r="AA23" s="34">
        <v>1779.0468163971789</v>
      </c>
    </row>
    <row r="24" spans="1:27" x14ac:dyDescent="0.25">
      <c r="A24" s="15" t="s">
        <v>1199</v>
      </c>
      <c r="B24" s="15" t="s">
        <v>19</v>
      </c>
      <c r="C24" s="15" t="s">
        <v>1316</v>
      </c>
      <c r="D24" s="15">
        <v>1779.039</v>
      </c>
      <c r="E24" s="15">
        <v>1</v>
      </c>
      <c r="F24" s="15" t="s">
        <v>1187</v>
      </c>
      <c r="G24" s="15" t="s">
        <v>685</v>
      </c>
      <c r="H24" s="15">
        <v>1756.8761</v>
      </c>
      <c r="I24" s="15" t="s">
        <v>1264</v>
      </c>
      <c r="J24" s="15" t="s">
        <v>1212</v>
      </c>
      <c r="K24" s="15" t="s">
        <v>1315</v>
      </c>
      <c r="L24" s="15" t="s">
        <v>1314</v>
      </c>
      <c r="M24" s="15" t="s">
        <v>152</v>
      </c>
      <c r="N24" s="15" t="s">
        <v>1313</v>
      </c>
      <c r="O24" s="15" t="s">
        <v>1275</v>
      </c>
      <c r="P24" s="15" t="s">
        <v>8</v>
      </c>
      <c r="Q24" s="15" t="s">
        <v>7</v>
      </c>
      <c r="R24" s="15" t="s">
        <v>6</v>
      </c>
      <c r="S24" s="15" t="s">
        <v>5</v>
      </c>
      <c r="T24" s="15" t="s">
        <v>4</v>
      </c>
      <c r="U24" s="15">
        <v>6.9420840000000004</v>
      </c>
      <c r="V24" s="15" t="s">
        <v>859</v>
      </c>
      <c r="W24" s="15" t="s">
        <v>1017</v>
      </c>
      <c r="X24" s="15" t="s">
        <v>0</v>
      </c>
      <c r="Y24" s="34">
        <v>4.8719444444444449</v>
      </c>
      <c r="Z24" s="34">
        <v>9.1666666666666785E-2</v>
      </c>
      <c r="AA24" s="34">
        <v>1779.038912416092</v>
      </c>
    </row>
    <row r="25" spans="1:27" x14ac:dyDescent="0.25">
      <c r="A25" s="15" t="s">
        <v>1199</v>
      </c>
      <c r="B25" s="15" t="s">
        <v>19</v>
      </c>
      <c r="C25" s="15" t="s">
        <v>1312</v>
      </c>
      <c r="D25" s="15">
        <v>1779.0408</v>
      </c>
      <c r="E25" s="15">
        <v>1</v>
      </c>
      <c r="F25" s="15" t="s">
        <v>994</v>
      </c>
      <c r="G25" s="15" t="s">
        <v>312</v>
      </c>
      <c r="H25" s="15">
        <v>1756.8784000000001</v>
      </c>
      <c r="I25" s="15" t="s">
        <v>507</v>
      </c>
      <c r="J25" s="15" t="s">
        <v>1311</v>
      </c>
      <c r="K25" s="15" t="s">
        <v>1310</v>
      </c>
      <c r="L25" s="15" t="s">
        <v>1309</v>
      </c>
      <c r="M25" s="15" t="s">
        <v>44</v>
      </c>
      <c r="N25" s="15" t="s">
        <v>1308</v>
      </c>
      <c r="O25" s="15" t="s">
        <v>1275</v>
      </c>
      <c r="P25" s="15" t="s">
        <v>8</v>
      </c>
      <c r="Q25" s="15" t="s">
        <v>7</v>
      </c>
      <c r="R25" s="15" t="s">
        <v>6</v>
      </c>
      <c r="S25" s="15" t="s">
        <v>5</v>
      </c>
      <c r="T25" s="15" t="s">
        <v>4</v>
      </c>
      <c r="U25" s="15">
        <v>6.9420840000000004</v>
      </c>
      <c r="V25" s="15" t="s">
        <v>859</v>
      </c>
      <c r="W25" s="15" t="s">
        <v>1017</v>
      </c>
      <c r="X25" s="15" t="s">
        <v>0</v>
      </c>
      <c r="Y25" s="34">
        <v>4.8761111111111113</v>
      </c>
      <c r="Z25" s="34">
        <v>9.5833333333333215E-2</v>
      </c>
      <c r="AA25" s="34">
        <v>1779.0407084350054</v>
      </c>
    </row>
    <row r="26" spans="1:27" x14ac:dyDescent="0.25">
      <c r="A26" s="15" t="s">
        <v>1199</v>
      </c>
      <c r="B26" s="15" t="s">
        <v>19</v>
      </c>
      <c r="C26" s="15" t="s">
        <v>1307</v>
      </c>
      <c r="D26" s="15">
        <v>1779.0374999999999</v>
      </c>
      <c r="E26" s="15">
        <v>1</v>
      </c>
      <c r="F26" s="15" t="s">
        <v>1306</v>
      </c>
      <c r="G26" s="15" t="s">
        <v>1305</v>
      </c>
      <c r="H26" s="15">
        <v>1756.8755000000001</v>
      </c>
      <c r="I26" s="15" t="s">
        <v>1304</v>
      </c>
      <c r="J26" s="15" t="s">
        <v>1090</v>
      </c>
      <c r="K26" s="15" t="s">
        <v>1303</v>
      </c>
      <c r="L26" s="15" t="s">
        <v>1302</v>
      </c>
      <c r="M26" s="15" t="s">
        <v>361</v>
      </c>
      <c r="N26" s="15" t="s">
        <v>1301</v>
      </c>
      <c r="O26" s="15" t="s">
        <v>1275</v>
      </c>
      <c r="P26" s="15" t="s">
        <v>8</v>
      </c>
      <c r="Q26" s="15" t="s">
        <v>7</v>
      </c>
      <c r="R26" s="15" t="s">
        <v>6</v>
      </c>
      <c r="S26" s="15" t="s">
        <v>5</v>
      </c>
      <c r="T26" s="15" t="s">
        <v>4</v>
      </c>
      <c r="U26" s="15">
        <v>6.9420840000000004</v>
      </c>
      <c r="V26" s="15" t="s">
        <v>859</v>
      </c>
      <c r="W26" s="15" t="s">
        <v>1010</v>
      </c>
      <c r="X26" s="15" t="s">
        <v>0</v>
      </c>
      <c r="Y26" s="34">
        <v>4.8802777777777786</v>
      </c>
      <c r="Z26" s="34">
        <v>0.10000000000000053</v>
      </c>
      <c r="AA26" s="34">
        <v>1779.0374044539185</v>
      </c>
    </row>
    <row r="27" spans="1:27" x14ac:dyDescent="0.25">
      <c r="A27" s="15" t="s">
        <v>1199</v>
      </c>
      <c r="B27" s="15" t="s">
        <v>19</v>
      </c>
      <c r="C27" s="15" t="s">
        <v>1300</v>
      </c>
      <c r="D27" s="15">
        <v>1779.0434</v>
      </c>
      <c r="E27" s="15">
        <v>1</v>
      </c>
      <c r="F27" s="15" t="s">
        <v>788</v>
      </c>
      <c r="G27" s="15" t="s">
        <v>579</v>
      </c>
      <c r="H27" s="15">
        <v>1756.8809000000001</v>
      </c>
      <c r="I27" s="15" t="s">
        <v>1299</v>
      </c>
      <c r="J27" s="15" t="s">
        <v>1254</v>
      </c>
      <c r="K27" s="15" t="s">
        <v>1298</v>
      </c>
      <c r="L27" s="15" t="s">
        <v>1297</v>
      </c>
      <c r="M27" s="15" t="s">
        <v>300</v>
      </c>
      <c r="N27" s="15" t="s">
        <v>1296</v>
      </c>
      <c r="O27" s="15" t="s">
        <v>1275</v>
      </c>
      <c r="P27" s="15" t="s">
        <v>8</v>
      </c>
      <c r="Q27" s="15" t="s">
        <v>7</v>
      </c>
      <c r="R27" s="15" t="s">
        <v>6</v>
      </c>
      <c r="S27" s="15" t="s">
        <v>5</v>
      </c>
      <c r="T27" s="15" t="s">
        <v>4</v>
      </c>
      <c r="U27" s="15">
        <v>6.9420840000000004</v>
      </c>
      <c r="V27" s="15" t="s">
        <v>859</v>
      </c>
      <c r="W27" s="15" t="s">
        <v>1010</v>
      </c>
      <c r="X27" s="15" t="s">
        <v>0</v>
      </c>
      <c r="Y27" s="34">
        <v>4.8844444444444441</v>
      </c>
      <c r="Z27" s="34">
        <v>0.10416666666666607</v>
      </c>
      <c r="AA27" s="34">
        <v>1779.0433004728318</v>
      </c>
    </row>
    <row r="28" spans="1:27" x14ac:dyDescent="0.25">
      <c r="A28" s="15" t="s">
        <v>1199</v>
      </c>
      <c r="B28" s="15" t="s">
        <v>19</v>
      </c>
      <c r="C28" s="15" t="s">
        <v>1295</v>
      </c>
      <c r="D28" s="15">
        <v>1779.0427</v>
      </c>
      <c r="E28" s="15">
        <v>1</v>
      </c>
      <c r="F28" s="15" t="s">
        <v>738</v>
      </c>
      <c r="G28" s="15" t="s">
        <v>174</v>
      </c>
      <c r="H28" s="15">
        <v>1756.8805</v>
      </c>
      <c r="I28" s="15" t="s">
        <v>1294</v>
      </c>
      <c r="J28" s="15" t="s">
        <v>1212</v>
      </c>
      <c r="K28" s="15" t="s">
        <v>1293</v>
      </c>
      <c r="L28" s="15" t="s">
        <v>1292</v>
      </c>
      <c r="M28" s="15" t="s">
        <v>174</v>
      </c>
      <c r="N28" s="15" t="s">
        <v>1291</v>
      </c>
      <c r="O28" s="15" t="s">
        <v>1275</v>
      </c>
      <c r="P28" s="15" t="s">
        <v>8</v>
      </c>
      <c r="Q28" s="15" t="s">
        <v>7</v>
      </c>
      <c r="R28" s="15" t="s">
        <v>6</v>
      </c>
      <c r="S28" s="15" t="s">
        <v>5</v>
      </c>
      <c r="T28" s="15" t="s">
        <v>4</v>
      </c>
      <c r="U28" s="15">
        <v>6.9420840000000004</v>
      </c>
      <c r="V28" s="15" t="s">
        <v>859</v>
      </c>
      <c r="W28" s="15" t="s">
        <v>1010</v>
      </c>
      <c r="X28" s="15" t="s">
        <v>0</v>
      </c>
      <c r="Y28" s="34">
        <v>4.8886111111111106</v>
      </c>
      <c r="Z28" s="34">
        <v>0.1083333333333325</v>
      </c>
      <c r="AA28" s="34">
        <v>1779.0425964917451</v>
      </c>
    </row>
    <row r="29" spans="1:27" x14ac:dyDescent="0.25">
      <c r="A29" s="15" t="s">
        <v>1199</v>
      </c>
      <c r="B29" s="15" t="s">
        <v>19</v>
      </c>
      <c r="C29" s="15" t="s">
        <v>1289</v>
      </c>
      <c r="D29" s="15">
        <v>1779.0889999999999</v>
      </c>
      <c r="E29" s="15">
        <v>1</v>
      </c>
      <c r="F29" s="15" t="s">
        <v>1288</v>
      </c>
      <c r="G29" s="15" t="s">
        <v>1287</v>
      </c>
      <c r="H29" s="15">
        <v>1756.9264000000001</v>
      </c>
      <c r="I29" s="15" t="s">
        <v>1286</v>
      </c>
      <c r="J29" s="15" t="s">
        <v>1271</v>
      </c>
      <c r="K29" s="15" t="s">
        <v>1285</v>
      </c>
      <c r="L29" s="15" t="s">
        <v>1284</v>
      </c>
      <c r="M29" s="15" t="s">
        <v>146</v>
      </c>
      <c r="N29" s="15" t="s">
        <v>1283</v>
      </c>
      <c r="O29" s="15" t="s">
        <v>1275</v>
      </c>
      <c r="P29" s="15" t="s">
        <v>8</v>
      </c>
      <c r="Q29" s="15" t="s">
        <v>7</v>
      </c>
      <c r="R29" s="15" t="s">
        <v>6</v>
      </c>
      <c r="S29" s="15" t="s">
        <v>5</v>
      </c>
      <c r="T29" s="15" t="s">
        <v>4</v>
      </c>
      <c r="U29" s="15">
        <v>6.9420849999999996</v>
      </c>
      <c r="V29" s="15" t="s">
        <v>859</v>
      </c>
      <c r="W29" s="15" t="s">
        <v>992</v>
      </c>
      <c r="X29" s="15" t="s">
        <v>0</v>
      </c>
      <c r="Y29" s="34">
        <v>4.892777777777777</v>
      </c>
      <c r="Z29" s="34">
        <v>0.11249999999999893</v>
      </c>
      <c r="AA29" s="34">
        <v>1779.0888925106583</v>
      </c>
    </row>
    <row r="30" spans="1:27" x14ac:dyDescent="0.25">
      <c r="A30" s="15" t="s">
        <v>1199</v>
      </c>
      <c r="B30" s="15" t="s">
        <v>19</v>
      </c>
      <c r="C30" s="15" t="s">
        <v>1281</v>
      </c>
      <c r="D30" s="15">
        <v>1779.0417</v>
      </c>
      <c r="E30" s="15">
        <v>1</v>
      </c>
      <c r="F30" s="15" t="s">
        <v>1280</v>
      </c>
      <c r="G30" s="15" t="s">
        <v>1279</v>
      </c>
      <c r="H30" s="15">
        <v>1756.8810000000001</v>
      </c>
      <c r="I30" s="15" t="s">
        <v>43</v>
      </c>
      <c r="J30" s="15" t="s">
        <v>1090</v>
      </c>
      <c r="K30" s="15" t="s">
        <v>1278</v>
      </c>
      <c r="L30" s="15" t="s">
        <v>1277</v>
      </c>
      <c r="M30" s="15" t="s">
        <v>44</v>
      </c>
      <c r="N30" s="15" t="s">
        <v>1276</v>
      </c>
      <c r="O30" s="15" t="s">
        <v>1275</v>
      </c>
      <c r="P30" s="15" t="s">
        <v>8</v>
      </c>
      <c r="Q30" s="15" t="s">
        <v>7</v>
      </c>
      <c r="R30" s="15" t="s">
        <v>6</v>
      </c>
      <c r="S30" s="15" t="s">
        <v>5</v>
      </c>
      <c r="T30" s="15" t="s">
        <v>4</v>
      </c>
      <c r="U30" s="15">
        <v>6.9420900000000003</v>
      </c>
      <c r="V30" s="15" t="s">
        <v>859</v>
      </c>
      <c r="W30" s="15" t="s">
        <v>992</v>
      </c>
      <c r="X30" s="15" t="s">
        <v>0</v>
      </c>
      <c r="Y30" s="34">
        <v>4.8969444444444443</v>
      </c>
      <c r="Z30" s="34">
        <v>0.11666666666666625</v>
      </c>
      <c r="AA30" s="34">
        <v>1779.0415885295718</v>
      </c>
    </row>
    <row r="31" spans="1:27" x14ac:dyDescent="0.25">
      <c r="A31" s="15" t="s">
        <v>1199</v>
      </c>
      <c r="B31" s="15" t="s">
        <v>19</v>
      </c>
      <c r="C31" s="15" t="s">
        <v>1274</v>
      </c>
      <c r="D31" s="15">
        <v>1779.0427999999999</v>
      </c>
      <c r="E31" s="15">
        <v>1</v>
      </c>
      <c r="F31" s="15" t="s">
        <v>1273</v>
      </c>
      <c r="G31" s="15" t="s">
        <v>1272</v>
      </c>
      <c r="H31" s="15">
        <v>1756.883</v>
      </c>
      <c r="I31" s="15" t="s">
        <v>1196</v>
      </c>
      <c r="J31" s="15" t="s">
        <v>1271</v>
      </c>
      <c r="K31" s="15" t="s">
        <v>1270</v>
      </c>
      <c r="L31" s="15" t="s">
        <v>1269</v>
      </c>
      <c r="M31" s="15" t="s">
        <v>390</v>
      </c>
      <c r="N31" s="15" t="s">
        <v>1268</v>
      </c>
      <c r="O31" s="15" t="s">
        <v>1191</v>
      </c>
      <c r="P31" s="15" t="s">
        <v>8</v>
      </c>
      <c r="Q31" s="15" t="s">
        <v>7</v>
      </c>
      <c r="R31" s="15" t="s">
        <v>6</v>
      </c>
      <c r="S31" s="15" t="s">
        <v>5</v>
      </c>
      <c r="T31" s="15" t="s">
        <v>4</v>
      </c>
      <c r="U31" s="15">
        <v>6.9420900000000003</v>
      </c>
      <c r="V31" s="15" t="s">
        <v>859</v>
      </c>
      <c r="W31" s="15" t="s">
        <v>992</v>
      </c>
      <c r="X31" s="15" t="s">
        <v>0</v>
      </c>
      <c r="Y31" s="34">
        <v>4.9011111111111116</v>
      </c>
      <c r="Z31" s="34">
        <v>0.12083333333333357</v>
      </c>
      <c r="AA31" s="34">
        <v>1779.0426845484849</v>
      </c>
    </row>
    <row r="32" spans="1:27" x14ac:dyDescent="0.25">
      <c r="A32" s="15" t="s">
        <v>1199</v>
      </c>
      <c r="B32" s="15" t="s">
        <v>19</v>
      </c>
      <c r="C32" s="15" t="s">
        <v>1267</v>
      </c>
      <c r="D32" s="15">
        <v>1779.0645</v>
      </c>
      <c r="E32" s="15">
        <v>1</v>
      </c>
      <c r="F32" s="15" t="s">
        <v>1266</v>
      </c>
      <c r="G32" s="15" t="s">
        <v>1265</v>
      </c>
      <c r="H32" s="15">
        <v>1756.9034999999999</v>
      </c>
      <c r="I32" s="15" t="s">
        <v>1264</v>
      </c>
      <c r="J32" s="15" t="s">
        <v>1254</v>
      </c>
      <c r="K32" s="15" t="s">
        <v>1263</v>
      </c>
      <c r="L32" s="15" t="s">
        <v>1262</v>
      </c>
      <c r="M32" s="15" t="s">
        <v>152</v>
      </c>
      <c r="N32" s="15" t="s">
        <v>1261</v>
      </c>
      <c r="O32" s="15" t="s">
        <v>1191</v>
      </c>
      <c r="P32" s="15" t="s">
        <v>8</v>
      </c>
      <c r="Q32" s="15" t="s">
        <v>7</v>
      </c>
      <c r="R32" s="15" t="s">
        <v>6</v>
      </c>
      <c r="S32" s="15" t="s">
        <v>5</v>
      </c>
      <c r="T32" s="15" t="s">
        <v>4</v>
      </c>
      <c r="U32" s="15">
        <v>6.9420900000000003</v>
      </c>
      <c r="V32" s="15" t="s">
        <v>859</v>
      </c>
      <c r="W32" s="15" t="s">
        <v>1259</v>
      </c>
      <c r="X32" s="15" t="s">
        <v>0</v>
      </c>
      <c r="Y32" s="34">
        <v>4.9052777777777781</v>
      </c>
      <c r="Z32" s="34">
        <v>0.125</v>
      </c>
      <c r="AA32" s="34">
        <v>1779.0643805673981</v>
      </c>
    </row>
    <row r="33" spans="1:27" x14ac:dyDescent="0.25">
      <c r="A33" s="15" t="s">
        <v>1199</v>
      </c>
      <c r="B33" s="15" t="s">
        <v>19</v>
      </c>
      <c r="C33" s="15" t="s">
        <v>1258</v>
      </c>
      <c r="D33" s="15">
        <v>1779.0432000000001</v>
      </c>
      <c r="E33" s="15">
        <v>1</v>
      </c>
      <c r="F33" s="15" t="s">
        <v>1257</v>
      </c>
      <c r="G33" s="15" t="s">
        <v>1256</v>
      </c>
      <c r="H33" s="15">
        <v>1756.8829000000001</v>
      </c>
      <c r="I33" s="15" t="s">
        <v>1255</v>
      </c>
      <c r="J33" s="15" t="s">
        <v>1254</v>
      </c>
      <c r="K33" s="15" t="s">
        <v>1253</v>
      </c>
      <c r="L33" s="15" t="s">
        <v>1252</v>
      </c>
      <c r="M33" s="15" t="s">
        <v>152</v>
      </c>
      <c r="N33" s="15" t="s">
        <v>1251</v>
      </c>
      <c r="O33" s="15" t="s">
        <v>1191</v>
      </c>
      <c r="P33" s="15" t="s">
        <v>8</v>
      </c>
      <c r="Q33" s="15" t="s">
        <v>7</v>
      </c>
      <c r="R33" s="15" t="s">
        <v>6</v>
      </c>
      <c r="S33" s="15" t="s">
        <v>5</v>
      </c>
      <c r="T33" s="15" t="s">
        <v>4</v>
      </c>
      <c r="U33" s="15">
        <v>6.9420979999999997</v>
      </c>
      <c r="V33" s="15" t="s">
        <v>859</v>
      </c>
      <c r="W33" s="15" t="s">
        <v>1250</v>
      </c>
      <c r="X33" s="15" t="s">
        <v>0</v>
      </c>
      <c r="Y33" s="34">
        <v>4.9094444444444445</v>
      </c>
      <c r="Z33" s="34">
        <v>0.12916666666666643</v>
      </c>
      <c r="AA33" s="34">
        <v>1779.0430765863116</v>
      </c>
    </row>
    <row r="34" spans="1:27" x14ac:dyDescent="0.25">
      <c r="A34" s="15" t="s">
        <v>1199</v>
      </c>
      <c r="B34" s="15" t="s">
        <v>19</v>
      </c>
      <c r="C34" s="15" t="s">
        <v>1249</v>
      </c>
      <c r="D34" s="15">
        <v>1779.5458000000001</v>
      </c>
      <c r="E34" s="15">
        <v>1</v>
      </c>
      <c r="F34" s="15" t="s">
        <v>1248</v>
      </c>
      <c r="G34" s="15" t="s">
        <v>1247</v>
      </c>
      <c r="H34" s="15">
        <v>1757.3853999999999</v>
      </c>
      <c r="I34" s="15" t="s">
        <v>35</v>
      </c>
      <c r="J34" s="15" t="s">
        <v>1246</v>
      </c>
      <c r="K34" s="15" t="s">
        <v>1245</v>
      </c>
      <c r="L34" s="15" t="s">
        <v>1244</v>
      </c>
      <c r="M34" s="15" t="s">
        <v>146</v>
      </c>
      <c r="N34" s="15" t="s">
        <v>1243</v>
      </c>
      <c r="O34" s="15" t="s">
        <v>1191</v>
      </c>
      <c r="P34" s="15" t="s">
        <v>8</v>
      </c>
      <c r="Q34" s="15" t="s">
        <v>7</v>
      </c>
      <c r="R34" s="15" t="s">
        <v>6</v>
      </c>
      <c r="S34" s="15" t="s">
        <v>5</v>
      </c>
      <c r="T34" s="15" t="s">
        <v>4</v>
      </c>
      <c r="U34" s="15">
        <v>6.9421020000000002</v>
      </c>
      <c r="V34" s="15" t="s">
        <v>859</v>
      </c>
      <c r="W34" s="15" t="s">
        <v>1242</v>
      </c>
      <c r="X34" s="15" t="s">
        <v>0</v>
      </c>
      <c r="Y34" s="34">
        <v>4.9136111111111118</v>
      </c>
      <c r="Z34" s="34">
        <v>0.13333333333333375</v>
      </c>
      <c r="AA34" s="34">
        <v>1779.5456726052248</v>
      </c>
    </row>
    <row r="35" spans="1:27" x14ac:dyDescent="0.25">
      <c r="A35" s="15" t="s">
        <v>1199</v>
      </c>
      <c r="B35" s="15" t="s">
        <v>19</v>
      </c>
      <c r="C35" s="15" t="s">
        <v>1241</v>
      </c>
      <c r="D35" s="15">
        <v>1779.0804000000001</v>
      </c>
      <c r="E35" s="15">
        <v>1</v>
      </c>
      <c r="F35" s="15" t="s">
        <v>1240</v>
      </c>
      <c r="G35" s="15" t="s">
        <v>1239</v>
      </c>
      <c r="H35" s="15">
        <v>1756.9213</v>
      </c>
      <c r="I35" s="15" t="s">
        <v>1238</v>
      </c>
      <c r="J35" s="15" t="s">
        <v>1237</v>
      </c>
      <c r="K35" s="15" t="s">
        <v>1236</v>
      </c>
      <c r="L35" s="15" t="s">
        <v>1235</v>
      </c>
      <c r="M35" s="15" t="s">
        <v>390</v>
      </c>
      <c r="N35" s="15" t="s">
        <v>1224</v>
      </c>
      <c r="O35" s="15" t="s">
        <v>1191</v>
      </c>
      <c r="P35" s="15" t="s">
        <v>8</v>
      </c>
      <c r="Q35" s="15" t="s">
        <v>7</v>
      </c>
      <c r="R35" s="15" t="s">
        <v>6</v>
      </c>
      <c r="S35" s="15" t="s">
        <v>5</v>
      </c>
      <c r="T35" s="15" t="s">
        <v>4</v>
      </c>
      <c r="U35" s="15">
        <v>6.942107</v>
      </c>
      <c r="V35" s="15" t="s">
        <v>859</v>
      </c>
      <c r="W35" s="15" t="s">
        <v>569</v>
      </c>
      <c r="X35" s="15" t="s">
        <v>0</v>
      </c>
      <c r="Y35" s="34">
        <v>4.9177777777777782</v>
      </c>
      <c r="Z35" s="34">
        <v>0.13750000000000018</v>
      </c>
      <c r="AA35" s="34">
        <v>1779.0802686241382</v>
      </c>
    </row>
    <row r="36" spans="1:27" x14ac:dyDescent="0.25">
      <c r="A36" s="15" t="s">
        <v>1199</v>
      </c>
      <c r="B36" s="15" t="s">
        <v>19</v>
      </c>
      <c r="C36" s="15" t="s">
        <v>1233</v>
      </c>
      <c r="D36" s="15">
        <v>1779.0440000000001</v>
      </c>
      <c r="E36" s="15">
        <v>1</v>
      </c>
      <c r="F36" s="15" t="s">
        <v>540</v>
      </c>
      <c r="G36" s="15" t="s">
        <v>146</v>
      </c>
      <c r="H36" s="15">
        <v>1756.8857</v>
      </c>
      <c r="I36" s="15" t="s">
        <v>1196</v>
      </c>
      <c r="J36" s="15" t="s">
        <v>1232</v>
      </c>
      <c r="K36" s="15" t="s">
        <v>1231</v>
      </c>
      <c r="L36" s="15" t="s">
        <v>1230</v>
      </c>
      <c r="M36" s="15" t="s">
        <v>44</v>
      </c>
      <c r="N36" s="15" t="s">
        <v>1209</v>
      </c>
      <c r="O36" s="15" t="s">
        <v>1191</v>
      </c>
      <c r="P36" s="15" t="s">
        <v>8</v>
      </c>
      <c r="Q36" s="15" t="s">
        <v>7</v>
      </c>
      <c r="R36" s="15" t="s">
        <v>6</v>
      </c>
      <c r="S36" s="15" t="s">
        <v>5</v>
      </c>
      <c r="T36" s="15" t="s">
        <v>4</v>
      </c>
      <c r="U36" s="15">
        <v>6.942113</v>
      </c>
      <c r="V36" s="15" t="s">
        <v>859</v>
      </c>
      <c r="W36" s="15" t="s">
        <v>1228</v>
      </c>
      <c r="X36" s="15" t="s">
        <v>0</v>
      </c>
      <c r="Y36" s="34">
        <v>4.9219444444444447</v>
      </c>
      <c r="Z36" s="34">
        <v>0.14166666666666661</v>
      </c>
      <c r="AA36" s="34">
        <v>1779.0438646430514</v>
      </c>
    </row>
    <row r="37" spans="1:27" x14ac:dyDescent="0.25">
      <c r="A37" s="15" t="s">
        <v>1199</v>
      </c>
      <c r="B37" s="15" t="s">
        <v>19</v>
      </c>
      <c r="C37" s="15" t="s">
        <v>1227</v>
      </c>
      <c r="D37" s="15">
        <v>1779.0409</v>
      </c>
      <c r="E37" s="15">
        <v>1</v>
      </c>
      <c r="F37" s="15" t="s">
        <v>535</v>
      </c>
      <c r="G37" s="15" t="s">
        <v>553</v>
      </c>
      <c r="H37" s="15">
        <v>1756.8823</v>
      </c>
      <c r="I37" s="15" t="s">
        <v>336</v>
      </c>
      <c r="J37" s="15" t="s">
        <v>1219</v>
      </c>
      <c r="K37" s="15" t="s">
        <v>1226</v>
      </c>
      <c r="L37" s="15" t="s">
        <v>1225</v>
      </c>
      <c r="M37" s="15" t="s">
        <v>325</v>
      </c>
      <c r="N37" s="15" t="s">
        <v>1224</v>
      </c>
      <c r="O37" s="15" t="s">
        <v>1191</v>
      </c>
      <c r="P37" s="15" t="s">
        <v>8</v>
      </c>
      <c r="Q37" s="15" t="s">
        <v>7</v>
      </c>
      <c r="R37" s="15" t="s">
        <v>6</v>
      </c>
      <c r="S37" s="15" t="s">
        <v>5</v>
      </c>
      <c r="T37" s="15" t="s">
        <v>4</v>
      </c>
      <c r="U37" s="15">
        <v>6.9421169999999996</v>
      </c>
      <c r="V37" s="15" t="s">
        <v>859</v>
      </c>
      <c r="W37" s="15" t="s">
        <v>1215</v>
      </c>
      <c r="X37" s="15" t="s">
        <v>0</v>
      </c>
      <c r="Y37" s="34">
        <v>4.9261111111111111</v>
      </c>
      <c r="Z37" s="34">
        <v>0.14583333333333304</v>
      </c>
      <c r="AA37" s="34">
        <v>1779.0407606619647</v>
      </c>
    </row>
    <row r="38" spans="1:27" x14ac:dyDescent="0.25">
      <c r="A38" s="15" t="s">
        <v>1199</v>
      </c>
      <c r="B38" s="15" t="s">
        <v>19</v>
      </c>
      <c r="C38" s="15" t="s">
        <v>1223</v>
      </c>
      <c r="D38" s="15">
        <v>1779.07</v>
      </c>
      <c r="E38" s="15">
        <v>1</v>
      </c>
      <c r="F38" s="15" t="s">
        <v>1222</v>
      </c>
      <c r="G38" s="15" t="s">
        <v>1221</v>
      </c>
      <c r="H38" s="15">
        <v>1756.9118000000001</v>
      </c>
      <c r="I38" s="15" t="s">
        <v>1220</v>
      </c>
      <c r="J38" s="15" t="s">
        <v>1219</v>
      </c>
      <c r="K38" s="15" t="s">
        <v>1218</v>
      </c>
      <c r="L38" s="15" t="s">
        <v>1217</v>
      </c>
      <c r="M38" s="15" t="s">
        <v>318</v>
      </c>
      <c r="N38" s="15" t="s">
        <v>1209</v>
      </c>
      <c r="O38" s="15" t="s">
        <v>1191</v>
      </c>
      <c r="P38" s="15" t="s">
        <v>8</v>
      </c>
      <c r="Q38" s="15" t="s">
        <v>7</v>
      </c>
      <c r="R38" s="15" t="s">
        <v>6</v>
      </c>
      <c r="S38" s="15" t="s">
        <v>5</v>
      </c>
      <c r="T38" s="15" t="s">
        <v>4</v>
      </c>
      <c r="U38" s="15">
        <v>6.9421169999999996</v>
      </c>
      <c r="V38" s="15" t="s">
        <v>859</v>
      </c>
      <c r="W38" s="15" t="s">
        <v>1215</v>
      </c>
      <c r="X38" s="15" t="s">
        <v>0</v>
      </c>
      <c r="Y38" s="34">
        <v>4.9302777777777784</v>
      </c>
      <c r="Z38" s="34">
        <v>0.15000000000000036</v>
      </c>
      <c r="AA38" s="34">
        <v>1779.0698566808778</v>
      </c>
    </row>
    <row r="39" spans="1:27" x14ac:dyDescent="0.25">
      <c r="A39" s="15" t="s">
        <v>1199</v>
      </c>
      <c r="B39" s="15" t="s">
        <v>19</v>
      </c>
      <c r="C39" s="15" t="s">
        <v>1214</v>
      </c>
      <c r="D39" s="15">
        <v>1779.0427999999999</v>
      </c>
      <c r="E39" s="15">
        <v>1</v>
      </c>
      <c r="F39" s="15" t="s">
        <v>1213</v>
      </c>
      <c r="G39" s="15" t="s">
        <v>223</v>
      </c>
      <c r="H39" s="15">
        <v>1756.8847000000001</v>
      </c>
      <c r="I39" s="15" t="s">
        <v>336</v>
      </c>
      <c r="J39" s="15" t="s">
        <v>1212</v>
      </c>
      <c r="K39" s="15" t="s">
        <v>1211</v>
      </c>
      <c r="L39" s="15" t="s">
        <v>1210</v>
      </c>
      <c r="M39" s="15" t="s">
        <v>318</v>
      </c>
      <c r="N39" s="15" t="s">
        <v>1209</v>
      </c>
      <c r="O39" s="15" t="s">
        <v>1191</v>
      </c>
      <c r="P39" s="15" t="s">
        <v>8</v>
      </c>
      <c r="Q39" s="15" t="s">
        <v>7</v>
      </c>
      <c r="R39" s="15" t="s">
        <v>6</v>
      </c>
      <c r="S39" s="15" t="s">
        <v>5</v>
      </c>
      <c r="T39" s="15" t="s">
        <v>4</v>
      </c>
      <c r="U39" s="15">
        <v>6.9421109999999997</v>
      </c>
      <c r="V39" s="15" t="s">
        <v>859</v>
      </c>
      <c r="W39" s="15" t="s">
        <v>1208</v>
      </c>
      <c r="X39" s="15" t="s">
        <v>0</v>
      </c>
      <c r="Y39" s="34">
        <v>4.9344444444444449</v>
      </c>
      <c r="Z39" s="34">
        <v>0.15416666666666679</v>
      </c>
      <c r="AA39" s="34">
        <v>1779.042652699791</v>
      </c>
    </row>
    <row r="40" spans="1:27" x14ac:dyDescent="0.25">
      <c r="A40" s="15" t="s">
        <v>1199</v>
      </c>
      <c r="B40" s="15" t="s">
        <v>19</v>
      </c>
      <c r="C40" s="15" t="s">
        <v>1207</v>
      </c>
      <c r="D40" s="15">
        <v>1779.0427999999999</v>
      </c>
      <c r="E40" s="15">
        <v>1</v>
      </c>
      <c r="F40" s="15" t="s">
        <v>1008</v>
      </c>
      <c r="G40" s="15" t="s">
        <v>361</v>
      </c>
      <c r="H40" s="15">
        <v>1756.885</v>
      </c>
      <c r="I40" s="15" t="s">
        <v>1206</v>
      </c>
      <c r="J40" s="15" t="s">
        <v>1205</v>
      </c>
      <c r="K40" s="15" t="s">
        <v>1204</v>
      </c>
      <c r="L40" s="15" t="s">
        <v>1203</v>
      </c>
      <c r="M40" s="15" t="s">
        <v>318</v>
      </c>
      <c r="N40" s="15" t="s">
        <v>1202</v>
      </c>
      <c r="O40" s="15" t="s">
        <v>1191</v>
      </c>
      <c r="P40" s="15" t="s">
        <v>8</v>
      </c>
      <c r="Q40" s="15" t="s">
        <v>7</v>
      </c>
      <c r="R40" s="15" t="s">
        <v>6</v>
      </c>
      <c r="S40" s="15" t="s">
        <v>5</v>
      </c>
      <c r="T40" s="15" t="s">
        <v>4</v>
      </c>
      <c r="U40" s="15">
        <v>6.9421099999999996</v>
      </c>
      <c r="V40" s="15" t="s">
        <v>859</v>
      </c>
      <c r="W40" s="15" t="s">
        <v>1200</v>
      </c>
      <c r="X40" s="15" t="s">
        <v>0</v>
      </c>
      <c r="Y40" s="34">
        <v>4.9386111111111113</v>
      </c>
      <c r="Z40" s="34">
        <v>0.15833333333333321</v>
      </c>
      <c r="AA40" s="34">
        <v>1779.0426487187044</v>
      </c>
    </row>
    <row r="41" spans="1:27" x14ac:dyDescent="0.25">
      <c r="A41" s="15" t="s">
        <v>1199</v>
      </c>
      <c r="B41" s="15" t="s">
        <v>19</v>
      </c>
      <c r="C41" s="15" t="s">
        <v>1198</v>
      </c>
      <c r="D41" s="15">
        <v>1779.0408</v>
      </c>
      <c r="E41" s="15">
        <v>1</v>
      </c>
      <c r="F41" s="15" t="s">
        <v>1197</v>
      </c>
      <c r="G41" s="15" t="s">
        <v>371</v>
      </c>
      <c r="H41" s="15">
        <v>1756.8837000000001</v>
      </c>
      <c r="I41" s="15" t="s">
        <v>1196</v>
      </c>
      <c r="J41" s="15" t="s">
        <v>1195</v>
      </c>
      <c r="K41" s="15" t="s">
        <v>1194</v>
      </c>
      <c r="L41" s="15" t="s">
        <v>1193</v>
      </c>
      <c r="M41" s="15" t="s">
        <v>325</v>
      </c>
      <c r="N41" s="15" t="s">
        <v>1192</v>
      </c>
      <c r="O41" s="15" t="s">
        <v>1191</v>
      </c>
      <c r="P41" s="15" t="s">
        <v>8</v>
      </c>
      <c r="Q41" s="15" t="s">
        <v>7</v>
      </c>
      <c r="R41" s="15" t="s">
        <v>6</v>
      </c>
      <c r="S41" s="15" t="s">
        <v>5</v>
      </c>
      <c r="T41" s="15" t="s">
        <v>4</v>
      </c>
      <c r="U41" s="15">
        <v>6.9421109999999997</v>
      </c>
      <c r="V41" s="15" t="s">
        <v>859</v>
      </c>
      <c r="W41" s="15" t="s">
        <v>1189</v>
      </c>
      <c r="X41" s="15" t="s">
        <v>0</v>
      </c>
      <c r="Y41" s="34">
        <v>4.9427777777777777</v>
      </c>
      <c r="Z41" s="34">
        <v>0.16249999999999964</v>
      </c>
      <c r="AA41" s="34">
        <v>1779.0406447376176</v>
      </c>
    </row>
    <row r="42" spans="1:27" customFormat="1" ht="14.4" hidden="1" x14ac:dyDescent="0.3">
      <c r="A42" t="s">
        <v>866</v>
      </c>
      <c r="B42" t="s">
        <v>19</v>
      </c>
      <c r="C42" t="s">
        <v>1052</v>
      </c>
      <c r="D42">
        <v>1779.0671</v>
      </c>
      <c r="E42">
        <v>1</v>
      </c>
      <c r="F42" t="s">
        <v>1051</v>
      </c>
      <c r="G42" t="s">
        <v>1050</v>
      </c>
      <c r="H42">
        <v>1757.0129999999999</v>
      </c>
      <c r="I42" t="s">
        <v>58</v>
      </c>
      <c r="J42" t="s">
        <v>479</v>
      </c>
      <c r="K42" t="s">
        <v>1049</v>
      </c>
      <c r="L42" t="s">
        <v>1048</v>
      </c>
      <c r="M42" t="s">
        <v>868</v>
      </c>
      <c r="N42" t="s">
        <v>1047</v>
      </c>
      <c r="O42" t="s">
        <v>1011</v>
      </c>
      <c r="P42" t="s">
        <v>8</v>
      </c>
      <c r="Q42" t="s">
        <v>7</v>
      </c>
      <c r="R42" t="s">
        <v>6</v>
      </c>
      <c r="S42" t="s">
        <v>5</v>
      </c>
      <c r="T42" t="s">
        <v>4</v>
      </c>
      <c r="U42">
        <v>6.942043</v>
      </c>
      <c r="V42" t="s">
        <v>902</v>
      </c>
      <c r="W42" t="s">
        <v>1046</v>
      </c>
      <c r="X42" t="s">
        <v>0</v>
      </c>
      <c r="Y42" s="1">
        <v>7.2330555555555556</v>
      </c>
      <c r="Z42" s="1">
        <v>2.4527777777777775</v>
      </c>
      <c r="AA42" s="1">
        <v>1779.0647564669473</v>
      </c>
    </row>
    <row r="43" spans="1:27" customFormat="1" ht="14.4" hidden="1" x14ac:dyDescent="0.3">
      <c r="A43" t="s">
        <v>866</v>
      </c>
      <c r="B43" t="s">
        <v>19</v>
      </c>
      <c r="C43" t="s">
        <v>1045</v>
      </c>
      <c r="D43">
        <v>1779.0586000000001</v>
      </c>
      <c r="E43">
        <v>1</v>
      </c>
      <c r="F43" t="s">
        <v>519</v>
      </c>
      <c r="G43" t="s">
        <v>1044</v>
      </c>
      <c r="H43">
        <v>1757.0057999999999</v>
      </c>
      <c r="I43" t="s">
        <v>690</v>
      </c>
      <c r="J43" t="s">
        <v>310</v>
      </c>
      <c r="K43" t="s">
        <v>1043</v>
      </c>
      <c r="L43" t="s">
        <v>1042</v>
      </c>
      <c r="M43" t="s">
        <v>868</v>
      </c>
      <c r="N43" t="s">
        <v>1041</v>
      </c>
      <c r="O43" t="s">
        <v>1011</v>
      </c>
      <c r="P43" t="s">
        <v>8</v>
      </c>
      <c r="Q43" t="s">
        <v>7</v>
      </c>
      <c r="R43" t="s">
        <v>6</v>
      </c>
      <c r="S43" t="s">
        <v>5</v>
      </c>
      <c r="T43" t="s">
        <v>4</v>
      </c>
      <c r="U43">
        <v>6.942043</v>
      </c>
      <c r="V43" t="s">
        <v>902</v>
      </c>
      <c r="W43" t="s">
        <v>1040</v>
      </c>
      <c r="X43" t="s">
        <v>0</v>
      </c>
      <c r="Y43" s="1">
        <v>7.237222222222222</v>
      </c>
      <c r="Z43" s="1">
        <v>2.4569444444444439</v>
      </c>
      <c r="AA43" s="1">
        <v>1779.0562524858606</v>
      </c>
    </row>
    <row r="44" spans="1:27" customFormat="1" ht="14.4" hidden="1" x14ac:dyDescent="0.3">
      <c r="A44" t="s">
        <v>866</v>
      </c>
      <c r="B44" t="s">
        <v>19</v>
      </c>
      <c r="C44" t="s">
        <v>1039</v>
      </c>
      <c r="D44">
        <v>1779.0567000000001</v>
      </c>
      <c r="E44">
        <v>1</v>
      </c>
      <c r="F44" t="s">
        <v>1038</v>
      </c>
      <c r="G44" t="s">
        <v>1037</v>
      </c>
      <c r="H44">
        <v>1757.0046</v>
      </c>
      <c r="I44" t="s">
        <v>58</v>
      </c>
      <c r="J44" t="s">
        <v>690</v>
      </c>
      <c r="K44" t="s">
        <v>1036</v>
      </c>
      <c r="L44" t="s">
        <v>1035</v>
      </c>
      <c r="M44" t="s">
        <v>868</v>
      </c>
      <c r="N44" t="s">
        <v>1034</v>
      </c>
      <c r="O44" t="s">
        <v>1011</v>
      </c>
      <c r="P44" t="s">
        <v>8</v>
      </c>
      <c r="Q44" t="s">
        <v>7</v>
      </c>
      <c r="R44" t="s">
        <v>6</v>
      </c>
      <c r="S44" t="s">
        <v>5</v>
      </c>
      <c r="T44" t="s">
        <v>4</v>
      </c>
      <c r="U44">
        <v>6.942043</v>
      </c>
      <c r="V44" t="s">
        <v>902</v>
      </c>
      <c r="W44" t="s">
        <v>1033</v>
      </c>
      <c r="X44" t="s">
        <v>0</v>
      </c>
      <c r="Y44" s="1">
        <v>7.2413888888888893</v>
      </c>
      <c r="Z44" s="1">
        <v>2.4611111111111112</v>
      </c>
      <c r="AA44" s="1">
        <v>1779.054348504774</v>
      </c>
    </row>
    <row r="45" spans="1:27" customFormat="1" ht="14.4" hidden="1" x14ac:dyDescent="0.3">
      <c r="A45" t="s">
        <v>866</v>
      </c>
      <c r="B45" t="s">
        <v>19</v>
      </c>
      <c r="C45" t="s">
        <v>1032</v>
      </c>
      <c r="D45">
        <v>1779.0402999999999</v>
      </c>
      <c r="E45">
        <v>1</v>
      </c>
      <c r="F45" t="s">
        <v>1031</v>
      </c>
      <c r="G45" t="s">
        <v>1030</v>
      </c>
      <c r="H45">
        <v>1756.9880000000001</v>
      </c>
      <c r="I45" t="s">
        <v>165</v>
      </c>
      <c r="J45" t="s">
        <v>473</v>
      </c>
      <c r="K45" t="s">
        <v>1029</v>
      </c>
      <c r="L45" t="s">
        <v>1028</v>
      </c>
      <c r="M45" t="s">
        <v>868</v>
      </c>
      <c r="N45" t="s">
        <v>1027</v>
      </c>
      <c r="O45" t="s">
        <v>1011</v>
      </c>
      <c r="P45" t="s">
        <v>8</v>
      </c>
      <c r="Q45" t="s">
        <v>7</v>
      </c>
      <c r="R45" t="s">
        <v>6</v>
      </c>
      <c r="S45" t="s">
        <v>5</v>
      </c>
      <c r="T45" t="s">
        <v>4</v>
      </c>
      <c r="U45">
        <v>6.942043</v>
      </c>
      <c r="V45" t="s">
        <v>902</v>
      </c>
      <c r="W45" t="s">
        <v>1017</v>
      </c>
      <c r="X45" t="s">
        <v>0</v>
      </c>
      <c r="Y45" s="1">
        <v>7.2455555555555557</v>
      </c>
      <c r="Z45" s="1">
        <v>2.4652777777777777</v>
      </c>
      <c r="AA45" s="1">
        <v>1779.037944523687</v>
      </c>
    </row>
    <row r="46" spans="1:27" customFormat="1" ht="14.4" hidden="1" x14ac:dyDescent="0.3">
      <c r="A46" t="s">
        <v>866</v>
      </c>
      <c r="B46" t="s">
        <v>19</v>
      </c>
      <c r="C46" t="s">
        <v>1026</v>
      </c>
      <c r="D46">
        <v>1779.0574999999999</v>
      </c>
      <c r="E46">
        <v>1</v>
      </c>
      <c r="F46" t="s">
        <v>61</v>
      </c>
      <c r="G46" t="s">
        <v>60</v>
      </c>
      <c r="H46">
        <v>1757.0061000000001</v>
      </c>
      <c r="I46" t="s">
        <v>173</v>
      </c>
      <c r="J46" t="s">
        <v>165</v>
      </c>
      <c r="K46" t="s">
        <v>1025</v>
      </c>
      <c r="L46" t="s">
        <v>1024</v>
      </c>
      <c r="M46" t="s">
        <v>868</v>
      </c>
      <c r="N46" t="s">
        <v>1023</v>
      </c>
      <c r="O46" t="s">
        <v>1011</v>
      </c>
      <c r="P46" t="s">
        <v>8</v>
      </c>
      <c r="Q46" t="s">
        <v>7</v>
      </c>
      <c r="R46" t="s">
        <v>6</v>
      </c>
      <c r="S46" t="s">
        <v>5</v>
      </c>
      <c r="T46" t="s">
        <v>4</v>
      </c>
      <c r="U46">
        <v>6.9420450000000002</v>
      </c>
      <c r="V46" t="s">
        <v>902</v>
      </c>
      <c r="W46" t="s">
        <v>1017</v>
      </c>
      <c r="X46" t="s">
        <v>0</v>
      </c>
      <c r="Y46" s="1">
        <v>7.2497222222222222</v>
      </c>
      <c r="Z46" s="1">
        <v>2.4694444444444441</v>
      </c>
      <c r="AA46" s="1">
        <v>1779.0551405426004</v>
      </c>
    </row>
    <row r="47" spans="1:27" customFormat="1" ht="14.4" hidden="1" x14ac:dyDescent="0.3">
      <c r="A47" t="s">
        <v>866</v>
      </c>
      <c r="B47" t="s">
        <v>19</v>
      </c>
      <c r="C47" t="s">
        <v>1022</v>
      </c>
      <c r="D47">
        <v>1779.0547999999999</v>
      </c>
      <c r="E47">
        <v>1</v>
      </c>
      <c r="F47" t="s">
        <v>332</v>
      </c>
      <c r="G47" t="s">
        <v>325</v>
      </c>
      <c r="H47">
        <v>1757.0041000000001</v>
      </c>
      <c r="I47" t="s">
        <v>1021</v>
      </c>
      <c r="J47" t="s">
        <v>49</v>
      </c>
      <c r="K47" t="s">
        <v>1020</v>
      </c>
      <c r="L47" t="s">
        <v>1019</v>
      </c>
      <c r="M47" t="s">
        <v>450</v>
      </c>
      <c r="N47" t="s">
        <v>1018</v>
      </c>
      <c r="O47" t="s">
        <v>1011</v>
      </c>
      <c r="P47" t="s">
        <v>8</v>
      </c>
      <c r="Q47" t="s">
        <v>7</v>
      </c>
      <c r="R47" t="s">
        <v>6</v>
      </c>
      <c r="S47" t="s">
        <v>5</v>
      </c>
      <c r="T47" t="s">
        <v>4</v>
      </c>
      <c r="U47">
        <v>6.9420450000000002</v>
      </c>
      <c r="V47" t="s">
        <v>902</v>
      </c>
      <c r="W47" t="s">
        <v>1017</v>
      </c>
      <c r="X47" t="s">
        <v>0</v>
      </c>
      <c r="Y47" s="1">
        <v>7.2538888888888886</v>
      </c>
      <c r="Z47" s="1">
        <v>2.4736111111111105</v>
      </c>
      <c r="AA47" s="1">
        <v>1779.0524365615136</v>
      </c>
    </row>
    <row r="48" spans="1:27" customFormat="1" ht="14.4" hidden="1" x14ac:dyDescent="0.3">
      <c r="A48" t="s">
        <v>866</v>
      </c>
      <c r="B48" t="s">
        <v>19</v>
      </c>
      <c r="C48" t="s">
        <v>1016</v>
      </c>
      <c r="D48">
        <v>1779.0572</v>
      </c>
      <c r="E48">
        <v>1</v>
      </c>
      <c r="F48" t="s">
        <v>1015</v>
      </c>
      <c r="G48" t="s">
        <v>527</v>
      </c>
      <c r="H48">
        <v>1757.0064</v>
      </c>
      <c r="I48" t="s">
        <v>42</v>
      </c>
      <c r="J48" t="s">
        <v>646</v>
      </c>
      <c r="K48" t="s">
        <v>1014</v>
      </c>
      <c r="L48" t="s">
        <v>1013</v>
      </c>
      <c r="M48" t="s">
        <v>450</v>
      </c>
      <c r="N48" t="s">
        <v>1012</v>
      </c>
      <c r="O48" t="s">
        <v>1011</v>
      </c>
      <c r="P48" t="s">
        <v>8</v>
      </c>
      <c r="Q48" t="s">
        <v>7</v>
      </c>
      <c r="R48" t="s">
        <v>6</v>
      </c>
      <c r="S48" t="s">
        <v>5</v>
      </c>
      <c r="T48" t="s">
        <v>4</v>
      </c>
      <c r="U48">
        <v>6.942043</v>
      </c>
      <c r="V48" t="s">
        <v>902</v>
      </c>
      <c r="W48" t="s">
        <v>1010</v>
      </c>
      <c r="X48" t="s">
        <v>0</v>
      </c>
      <c r="Y48" s="1">
        <v>7.2580555555555559</v>
      </c>
      <c r="Z48" s="1">
        <v>2.4777777777777779</v>
      </c>
      <c r="AA48" s="1">
        <v>1779.054832580427</v>
      </c>
    </row>
    <row r="49" spans="1:27" customFormat="1" ht="14.4" hidden="1" x14ac:dyDescent="0.3">
      <c r="A49" t="s">
        <v>866</v>
      </c>
      <c r="B49" t="s">
        <v>19</v>
      </c>
      <c r="C49" t="s">
        <v>1009</v>
      </c>
      <c r="D49">
        <v>1779.0535</v>
      </c>
      <c r="E49">
        <v>1</v>
      </c>
      <c r="F49" t="s">
        <v>1008</v>
      </c>
      <c r="G49" t="s">
        <v>361</v>
      </c>
      <c r="H49">
        <v>1757.0039999999999</v>
      </c>
      <c r="I49" t="s">
        <v>109</v>
      </c>
      <c r="J49" t="s">
        <v>235</v>
      </c>
      <c r="K49" t="s">
        <v>1007</v>
      </c>
      <c r="L49" t="s">
        <v>1006</v>
      </c>
      <c r="M49" t="s">
        <v>450</v>
      </c>
      <c r="N49" t="s">
        <v>1005</v>
      </c>
      <c r="O49" t="s">
        <v>917</v>
      </c>
      <c r="P49" t="s">
        <v>8</v>
      </c>
      <c r="Q49" t="s">
        <v>7</v>
      </c>
      <c r="R49" t="s">
        <v>6</v>
      </c>
      <c r="S49" t="s">
        <v>5</v>
      </c>
      <c r="T49" t="s">
        <v>4</v>
      </c>
      <c r="U49">
        <v>6.942043</v>
      </c>
      <c r="V49" t="s">
        <v>902</v>
      </c>
      <c r="W49" t="s">
        <v>992</v>
      </c>
      <c r="X49" t="s">
        <v>0</v>
      </c>
      <c r="Y49" s="1">
        <v>7.2622222222222224</v>
      </c>
      <c r="Z49" s="1">
        <v>2.4819444444444443</v>
      </c>
      <c r="AA49" s="1">
        <v>1779.0511285993402</v>
      </c>
    </row>
    <row r="50" spans="1:27" customFormat="1" ht="14.4" hidden="1" x14ac:dyDescent="0.3">
      <c r="A50" t="s">
        <v>866</v>
      </c>
      <c r="B50" t="s">
        <v>19</v>
      </c>
      <c r="C50" t="s">
        <v>1004</v>
      </c>
      <c r="D50">
        <v>1779.0616</v>
      </c>
      <c r="E50">
        <v>1</v>
      </c>
      <c r="F50" t="s">
        <v>1003</v>
      </c>
      <c r="G50" t="s">
        <v>1002</v>
      </c>
      <c r="H50">
        <v>1757.0126</v>
      </c>
      <c r="I50" t="s">
        <v>229</v>
      </c>
      <c r="J50" t="s">
        <v>42</v>
      </c>
      <c r="K50" t="s">
        <v>1001</v>
      </c>
      <c r="L50" t="s">
        <v>1000</v>
      </c>
      <c r="M50" t="s">
        <v>868</v>
      </c>
      <c r="N50" t="s">
        <v>999</v>
      </c>
      <c r="O50" t="s">
        <v>917</v>
      </c>
      <c r="P50" t="s">
        <v>8</v>
      </c>
      <c r="Q50" t="s">
        <v>7</v>
      </c>
      <c r="R50" t="s">
        <v>6</v>
      </c>
      <c r="S50" t="s">
        <v>5</v>
      </c>
      <c r="T50" t="s">
        <v>4</v>
      </c>
      <c r="U50">
        <v>6.942043</v>
      </c>
      <c r="V50" t="s">
        <v>902</v>
      </c>
      <c r="W50" t="s">
        <v>992</v>
      </c>
      <c r="X50" t="s">
        <v>0</v>
      </c>
      <c r="Y50" s="1">
        <v>7.2663888888888888</v>
      </c>
      <c r="Z50" s="1">
        <v>2.4861111111111107</v>
      </c>
      <c r="AA50" s="1">
        <v>1779.0592246182534</v>
      </c>
    </row>
    <row r="51" spans="1:27" customFormat="1" ht="14.4" hidden="1" x14ac:dyDescent="0.3">
      <c r="A51" t="s">
        <v>866</v>
      </c>
      <c r="B51" t="s">
        <v>19</v>
      </c>
      <c r="C51" t="s">
        <v>998</v>
      </c>
      <c r="D51">
        <v>1779.0577000000001</v>
      </c>
      <c r="E51">
        <v>1</v>
      </c>
      <c r="F51" t="s">
        <v>332</v>
      </c>
      <c r="G51" t="s">
        <v>325</v>
      </c>
      <c r="H51">
        <v>1757.0088000000001</v>
      </c>
      <c r="I51" t="s">
        <v>165</v>
      </c>
      <c r="J51" t="s">
        <v>109</v>
      </c>
      <c r="K51" t="s">
        <v>997</v>
      </c>
      <c r="L51" t="s">
        <v>996</v>
      </c>
      <c r="M51" t="s">
        <v>450</v>
      </c>
      <c r="N51" t="s">
        <v>482</v>
      </c>
      <c r="O51" t="s">
        <v>917</v>
      </c>
      <c r="P51" t="s">
        <v>8</v>
      </c>
      <c r="Q51" t="s">
        <v>7</v>
      </c>
      <c r="R51" t="s">
        <v>6</v>
      </c>
      <c r="S51" t="s">
        <v>5</v>
      </c>
      <c r="T51" t="s">
        <v>4</v>
      </c>
      <c r="U51">
        <v>6.942043</v>
      </c>
      <c r="V51" t="s">
        <v>902</v>
      </c>
      <c r="W51" t="s">
        <v>992</v>
      </c>
      <c r="X51" t="s">
        <v>0</v>
      </c>
      <c r="Y51" s="1">
        <v>7.2705555555555552</v>
      </c>
      <c r="Z51" s="1">
        <v>2.4902777777777771</v>
      </c>
      <c r="AA51" s="1">
        <v>1779.0553206371669</v>
      </c>
    </row>
    <row r="52" spans="1:27" customFormat="1" ht="14.4" hidden="1" x14ac:dyDescent="0.3">
      <c r="A52" t="s">
        <v>866</v>
      </c>
      <c r="B52" t="s">
        <v>19</v>
      </c>
      <c r="C52" t="s">
        <v>995</v>
      </c>
      <c r="D52">
        <v>1779.0539000000001</v>
      </c>
      <c r="E52">
        <v>1</v>
      </c>
      <c r="F52" t="s">
        <v>994</v>
      </c>
      <c r="G52" t="s">
        <v>312</v>
      </c>
      <c r="H52">
        <v>1757.0062</v>
      </c>
      <c r="I52" t="s">
        <v>42</v>
      </c>
      <c r="J52" t="s">
        <v>665</v>
      </c>
      <c r="K52" t="s">
        <v>842</v>
      </c>
      <c r="L52" t="s">
        <v>993</v>
      </c>
      <c r="M52" t="s">
        <v>450</v>
      </c>
      <c r="N52" t="s">
        <v>471</v>
      </c>
      <c r="O52" t="s">
        <v>917</v>
      </c>
      <c r="P52" t="s">
        <v>8</v>
      </c>
      <c r="Q52" t="s">
        <v>7</v>
      </c>
      <c r="R52" t="s">
        <v>6</v>
      </c>
      <c r="S52" t="s">
        <v>5</v>
      </c>
      <c r="T52" t="s">
        <v>4</v>
      </c>
      <c r="U52">
        <v>6.942043</v>
      </c>
      <c r="V52" t="s">
        <v>902</v>
      </c>
      <c r="W52" t="s">
        <v>992</v>
      </c>
      <c r="X52" t="s">
        <v>0</v>
      </c>
      <c r="Y52" s="1">
        <v>7.2747222222222225</v>
      </c>
      <c r="Z52" s="1">
        <v>2.4944444444444445</v>
      </c>
      <c r="AA52" s="1">
        <v>1779.0515166560801</v>
      </c>
    </row>
    <row r="53" spans="1:27" customFormat="1" ht="14.4" hidden="1" x14ac:dyDescent="0.3">
      <c r="A53" t="s">
        <v>866</v>
      </c>
      <c r="B53" t="s">
        <v>19</v>
      </c>
      <c r="C53" t="s">
        <v>991</v>
      </c>
      <c r="D53">
        <v>1779.0549000000001</v>
      </c>
      <c r="E53">
        <v>1</v>
      </c>
      <c r="F53" t="s">
        <v>386</v>
      </c>
      <c r="G53" t="s">
        <v>312</v>
      </c>
      <c r="H53">
        <v>1757.0066999999999</v>
      </c>
      <c r="I53" t="s">
        <v>310</v>
      </c>
      <c r="J53" t="s">
        <v>235</v>
      </c>
      <c r="K53" t="s">
        <v>825</v>
      </c>
      <c r="L53" t="s">
        <v>990</v>
      </c>
      <c r="M53" t="s">
        <v>868</v>
      </c>
      <c r="N53" t="s">
        <v>989</v>
      </c>
      <c r="O53" t="s">
        <v>917</v>
      </c>
      <c r="P53" t="s">
        <v>8</v>
      </c>
      <c r="Q53" t="s">
        <v>7</v>
      </c>
      <c r="R53" t="s">
        <v>6</v>
      </c>
      <c r="S53" t="s">
        <v>5</v>
      </c>
      <c r="T53" t="s">
        <v>4</v>
      </c>
      <c r="U53">
        <v>6.942043</v>
      </c>
      <c r="V53" t="s">
        <v>902</v>
      </c>
      <c r="W53" t="s">
        <v>984</v>
      </c>
      <c r="X53" t="s">
        <v>0</v>
      </c>
      <c r="Y53" s="1">
        <v>7.278888888888889</v>
      </c>
      <c r="Z53" s="1">
        <v>2.4986111111111109</v>
      </c>
      <c r="AA53" s="1">
        <v>1779.0525126749935</v>
      </c>
    </row>
    <row r="54" spans="1:27" customFormat="1" ht="14.4" hidden="1" x14ac:dyDescent="0.3">
      <c r="A54" t="s">
        <v>866</v>
      </c>
      <c r="B54" t="s">
        <v>19</v>
      </c>
      <c r="C54" t="s">
        <v>988</v>
      </c>
      <c r="D54">
        <v>1779.0540000000001</v>
      </c>
      <c r="E54">
        <v>1</v>
      </c>
      <c r="F54" t="s">
        <v>738</v>
      </c>
      <c r="G54" t="s">
        <v>174</v>
      </c>
      <c r="H54">
        <v>1757.0069000000001</v>
      </c>
      <c r="I54" t="s">
        <v>987</v>
      </c>
      <c r="J54" t="s">
        <v>49</v>
      </c>
      <c r="K54" t="s">
        <v>986</v>
      </c>
      <c r="L54" t="s">
        <v>985</v>
      </c>
      <c r="M54" t="s">
        <v>868</v>
      </c>
      <c r="N54" t="s">
        <v>973</v>
      </c>
      <c r="O54" t="s">
        <v>917</v>
      </c>
      <c r="P54" t="s">
        <v>8</v>
      </c>
      <c r="Q54" t="s">
        <v>7</v>
      </c>
      <c r="R54" t="s">
        <v>6</v>
      </c>
      <c r="S54" t="s">
        <v>5</v>
      </c>
      <c r="T54" t="s">
        <v>4</v>
      </c>
      <c r="U54">
        <v>6.942043</v>
      </c>
      <c r="V54" t="s">
        <v>902</v>
      </c>
      <c r="W54" t="s">
        <v>984</v>
      </c>
      <c r="X54" t="s">
        <v>0</v>
      </c>
      <c r="Y54" s="1">
        <v>7.2830555555555554</v>
      </c>
      <c r="Z54" s="1">
        <v>2.5027777777777773</v>
      </c>
      <c r="AA54" s="1">
        <v>1779.0516086939067</v>
      </c>
    </row>
    <row r="55" spans="1:27" customFormat="1" ht="14.4" hidden="1" x14ac:dyDescent="0.3">
      <c r="A55" t="s">
        <v>866</v>
      </c>
      <c r="B55" t="s">
        <v>19</v>
      </c>
      <c r="C55" t="s">
        <v>983</v>
      </c>
      <c r="D55">
        <v>1779.0558000000001</v>
      </c>
      <c r="E55">
        <v>1</v>
      </c>
      <c r="F55" t="s">
        <v>982</v>
      </c>
      <c r="G55" t="s">
        <v>981</v>
      </c>
      <c r="H55">
        <v>1757.0093999999999</v>
      </c>
      <c r="I55" t="s">
        <v>200</v>
      </c>
      <c r="J55" t="s">
        <v>200</v>
      </c>
      <c r="K55" t="s">
        <v>980</v>
      </c>
      <c r="L55" t="s">
        <v>979</v>
      </c>
      <c r="M55" t="s">
        <v>868</v>
      </c>
      <c r="N55" t="s">
        <v>819</v>
      </c>
      <c r="O55" t="s">
        <v>917</v>
      </c>
      <c r="P55" t="s">
        <v>8</v>
      </c>
      <c r="Q55" t="s">
        <v>7</v>
      </c>
      <c r="R55" t="s">
        <v>6</v>
      </c>
      <c r="S55" t="s">
        <v>5</v>
      </c>
      <c r="T55" t="s">
        <v>4</v>
      </c>
      <c r="U55">
        <v>6.942043</v>
      </c>
      <c r="V55" t="s">
        <v>902</v>
      </c>
      <c r="W55" t="s">
        <v>972</v>
      </c>
      <c r="X55" t="s">
        <v>0</v>
      </c>
      <c r="Y55" s="1">
        <v>7.2872222222222218</v>
      </c>
      <c r="Z55" s="1">
        <v>2.5069444444444438</v>
      </c>
      <c r="AA55" s="1">
        <v>1779.0534047128199</v>
      </c>
    </row>
    <row r="56" spans="1:27" customFormat="1" ht="14.4" hidden="1" x14ac:dyDescent="0.3">
      <c r="A56" t="s">
        <v>866</v>
      </c>
      <c r="B56" t="s">
        <v>19</v>
      </c>
      <c r="C56" t="s">
        <v>978</v>
      </c>
      <c r="D56">
        <v>1779.1659</v>
      </c>
      <c r="E56">
        <v>1</v>
      </c>
      <c r="F56" t="s">
        <v>977</v>
      </c>
      <c r="G56" t="s">
        <v>976</v>
      </c>
      <c r="H56">
        <v>1757.1189999999999</v>
      </c>
      <c r="I56" t="s">
        <v>42</v>
      </c>
      <c r="J56" t="s">
        <v>85</v>
      </c>
      <c r="K56" t="s">
        <v>975</v>
      </c>
      <c r="L56" t="s">
        <v>974</v>
      </c>
      <c r="M56" t="s">
        <v>450</v>
      </c>
      <c r="N56" t="s">
        <v>973</v>
      </c>
      <c r="O56" t="s">
        <v>917</v>
      </c>
      <c r="P56" t="s">
        <v>8</v>
      </c>
      <c r="Q56" t="s">
        <v>7</v>
      </c>
      <c r="R56" t="s">
        <v>6</v>
      </c>
      <c r="S56" t="s">
        <v>5</v>
      </c>
      <c r="T56" t="s">
        <v>4</v>
      </c>
      <c r="U56">
        <v>6.942043</v>
      </c>
      <c r="V56" t="s">
        <v>902</v>
      </c>
      <c r="W56" t="s">
        <v>972</v>
      </c>
      <c r="X56" t="s">
        <v>0</v>
      </c>
      <c r="Y56" s="1">
        <v>7.2913888888888891</v>
      </c>
      <c r="Z56" s="1">
        <v>2.5111111111111111</v>
      </c>
      <c r="AA56" s="1">
        <v>1779.1635007317332</v>
      </c>
    </row>
    <row r="57" spans="1:27" customFormat="1" ht="14.4" hidden="1" x14ac:dyDescent="0.3">
      <c r="A57" t="s">
        <v>866</v>
      </c>
      <c r="B57" t="s">
        <v>19</v>
      </c>
      <c r="C57" t="s">
        <v>971</v>
      </c>
      <c r="D57">
        <v>1779.1558</v>
      </c>
      <c r="E57">
        <v>1</v>
      </c>
      <c r="F57" t="s">
        <v>970</v>
      </c>
      <c r="G57" t="s">
        <v>969</v>
      </c>
      <c r="H57">
        <v>1757.1093000000001</v>
      </c>
      <c r="I57" t="s">
        <v>165</v>
      </c>
      <c r="J57" t="s">
        <v>109</v>
      </c>
      <c r="K57" t="s">
        <v>968</v>
      </c>
      <c r="L57" t="s">
        <v>967</v>
      </c>
      <c r="M57" t="s">
        <v>868</v>
      </c>
      <c r="N57" t="s">
        <v>966</v>
      </c>
      <c r="O57" t="s">
        <v>917</v>
      </c>
      <c r="P57" t="s">
        <v>8</v>
      </c>
      <c r="Q57" t="s">
        <v>7</v>
      </c>
      <c r="R57" t="s">
        <v>6</v>
      </c>
      <c r="S57" t="s">
        <v>5</v>
      </c>
      <c r="T57" t="s">
        <v>4</v>
      </c>
      <c r="U57">
        <v>6.942043</v>
      </c>
      <c r="V57" t="s">
        <v>902</v>
      </c>
      <c r="W57" t="s">
        <v>956</v>
      </c>
      <c r="X57" t="s">
        <v>0</v>
      </c>
      <c r="Y57" s="1">
        <v>7.2955555555555556</v>
      </c>
      <c r="Z57" s="1">
        <v>2.5152777777777775</v>
      </c>
      <c r="AA57" s="1">
        <v>1779.1533967506464</v>
      </c>
    </row>
    <row r="58" spans="1:27" customFormat="1" ht="14.4" hidden="1" x14ac:dyDescent="0.3">
      <c r="A58" t="s">
        <v>866</v>
      </c>
      <c r="B58" t="s">
        <v>19</v>
      </c>
      <c r="C58" t="s">
        <v>965</v>
      </c>
      <c r="D58">
        <v>1779.1889000000001</v>
      </c>
      <c r="E58">
        <v>1</v>
      </c>
      <c r="F58" t="s">
        <v>964</v>
      </c>
      <c r="G58" t="s">
        <v>963</v>
      </c>
      <c r="H58">
        <v>1757.1434999999999</v>
      </c>
      <c r="I58" t="s">
        <v>49</v>
      </c>
      <c r="J58" t="s">
        <v>85</v>
      </c>
      <c r="K58" t="s">
        <v>962</v>
      </c>
      <c r="L58" t="s">
        <v>961</v>
      </c>
      <c r="M58" t="s">
        <v>450</v>
      </c>
      <c r="N58" t="s">
        <v>663</v>
      </c>
      <c r="O58" t="s">
        <v>917</v>
      </c>
      <c r="P58" t="s">
        <v>8</v>
      </c>
      <c r="Q58" t="s">
        <v>7</v>
      </c>
      <c r="R58" t="s">
        <v>6</v>
      </c>
      <c r="S58" t="s">
        <v>5</v>
      </c>
      <c r="T58" t="s">
        <v>4</v>
      </c>
      <c r="U58">
        <v>6.942043</v>
      </c>
      <c r="V58" t="s">
        <v>902</v>
      </c>
      <c r="W58" t="s">
        <v>956</v>
      </c>
      <c r="X58" t="s">
        <v>0</v>
      </c>
      <c r="Y58" s="1">
        <v>7.299722222222222</v>
      </c>
      <c r="Z58" s="1">
        <v>2.5194444444444439</v>
      </c>
      <c r="AA58" s="1">
        <v>1779.1864927695599</v>
      </c>
    </row>
    <row r="59" spans="1:27" customFormat="1" ht="14.4" hidden="1" x14ac:dyDescent="0.3">
      <c r="A59" t="s">
        <v>866</v>
      </c>
      <c r="B59" t="s">
        <v>19</v>
      </c>
      <c r="C59" t="s">
        <v>960</v>
      </c>
      <c r="D59">
        <v>1779.2617</v>
      </c>
      <c r="E59">
        <v>1</v>
      </c>
      <c r="F59" t="s">
        <v>959</v>
      </c>
      <c r="G59" t="s">
        <v>79</v>
      </c>
      <c r="H59">
        <v>1757.2167999999999</v>
      </c>
      <c r="I59" t="s">
        <v>165</v>
      </c>
      <c r="J59" t="s">
        <v>101</v>
      </c>
      <c r="K59" t="s">
        <v>958</v>
      </c>
      <c r="L59" t="s">
        <v>957</v>
      </c>
      <c r="M59" t="s">
        <v>450</v>
      </c>
      <c r="N59" t="s">
        <v>942</v>
      </c>
      <c r="O59" t="s">
        <v>917</v>
      </c>
      <c r="P59" t="s">
        <v>8</v>
      </c>
      <c r="Q59" t="s">
        <v>7</v>
      </c>
      <c r="R59" t="s">
        <v>6</v>
      </c>
      <c r="S59" t="s">
        <v>5</v>
      </c>
      <c r="T59" t="s">
        <v>4</v>
      </c>
      <c r="U59">
        <v>6.942043</v>
      </c>
      <c r="V59" t="s">
        <v>902</v>
      </c>
      <c r="W59" t="s">
        <v>956</v>
      </c>
      <c r="X59" t="s">
        <v>0</v>
      </c>
      <c r="Y59" s="1">
        <v>7.3038888888888884</v>
      </c>
      <c r="Z59" s="1">
        <v>2.5236111111111104</v>
      </c>
      <c r="AA59" s="1">
        <v>1779.259288788473</v>
      </c>
    </row>
    <row r="60" spans="1:27" customFormat="1" ht="14.4" hidden="1" x14ac:dyDescent="0.3">
      <c r="A60" t="s">
        <v>866</v>
      </c>
      <c r="B60" t="s">
        <v>19</v>
      </c>
      <c r="C60" t="s">
        <v>955</v>
      </c>
      <c r="D60">
        <v>1779.1605999999999</v>
      </c>
      <c r="E60">
        <v>1</v>
      </c>
      <c r="F60" t="s">
        <v>954</v>
      </c>
      <c r="G60" t="s">
        <v>953</v>
      </c>
      <c r="H60">
        <v>1757.1158</v>
      </c>
      <c r="I60" t="s">
        <v>310</v>
      </c>
      <c r="J60" t="s">
        <v>58</v>
      </c>
      <c r="K60" t="s">
        <v>952</v>
      </c>
      <c r="L60" t="s">
        <v>951</v>
      </c>
      <c r="M60" t="s">
        <v>868</v>
      </c>
      <c r="N60" t="s">
        <v>942</v>
      </c>
      <c r="O60" t="s">
        <v>917</v>
      </c>
      <c r="P60" t="s">
        <v>8</v>
      </c>
      <c r="Q60" t="s">
        <v>7</v>
      </c>
      <c r="R60" t="s">
        <v>6</v>
      </c>
      <c r="S60" t="s">
        <v>5</v>
      </c>
      <c r="T60" t="s">
        <v>4</v>
      </c>
      <c r="U60">
        <v>6.942043</v>
      </c>
      <c r="V60" t="s">
        <v>902</v>
      </c>
      <c r="W60" t="s">
        <v>907</v>
      </c>
      <c r="X60" t="s">
        <v>0</v>
      </c>
      <c r="Y60" s="1">
        <v>7.3080555555555557</v>
      </c>
      <c r="Z60" s="1">
        <v>2.5277777777777777</v>
      </c>
      <c r="AA60" s="1">
        <v>1779.1581848073863</v>
      </c>
    </row>
    <row r="61" spans="1:27" customFormat="1" ht="14.4" hidden="1" x14ac:dyDescent="0.3">
      <c r="A61" t="s">
        <v>866</v>
      </c>
      <c r="B61" t="s">
        <v>19</v>
      </c>
      <c r="C61" t="s">
        <v>950</v>
      </c>
      <c r="D61">
        <v>1779.0521000000001</v>
      </c>
      <c r="E61">
        <v>1</v>
      </c>
      <c r="F61" t="s">
        <v>51</v>
      </c>
      <c r="G61" t="s">
        <v>152</v>
      </c>
      <c r="H61">
        <v>1757.0081</v>
      </c>
      <c r="I61" t="s">
        <v>370</v>
      </c>
      <c r="J61" t="s">
        <v>42</v>
      </c>
      <c r="K61" t="s">
        <v>678</v>
      </c>
      <c r="L61" t="s">
        <v>949</v>
      </c>
      <c r="M61" t="s">
        <v>450</v>
      </c>
      <c r="N61" t="s">
        <v>653</v>
      </c>
      <c r="O61" t="s">
        <v>917</v>
      </c>
      <c r="P61" t="s">
        <v>8</v>
      </c>
      <c r="Q61" t="s">
        <v>7</v>
      </c>
      <c r="R61" t="s">
        <v>6</v>
      </c>
      <c r="S61" t="s">
        <v>5</v>
      </c>
      <c r="T61" t="s">
        <v>4</v>
      </c>
      <c r="U61">
        <v>6.942043</v>
      </c>
      <c r="V61" t="s">
        <v>902</v>
      </c>
      <c r="W61" t="s">
        <v>907</v>
      </c>
      <c r="X61" t="s">
        <v>0</v>
      </c>
      <c r="Y61" s="1">
        <v>7.3122222222222222</v>
      </c>
      <c r="Z61" s="1">
        <v>2.5319444444444441</v>
      </c>
      <c r="AA61" s="1">
        <v>1779.0496808262997</v>
      </c>
    </row>
    <row r="62" spans="1:27" customFormat="1" ht="14.4" hidden="1" x14ac:dyDescent="0.3">
      <c r="A62" t="s">
        <v>866</v>
      </c>
      <c r="B62" t="s">
        <v>19</v>
      </c>
      <c r="C62" t="s">
        <v>948</v>
      </c>
      <c r="D62">
        <v>1779.0518</v>
      </c>
      <c r="E62">
        <v>1</v>
      </c>
      <c r="F62" t="s">
        <v>326</v>
      </c>
      <c r="G62" t="s">
        <v>325</v>
      </c>
      <c r="H62">
        <v>1757.0075999999999</v>
      </c>
      <c r="I62" t="s">
        <v>331</v>
      </c>
      <c r="J62" t="s">
        <v>49</v>
      </c>
      <c r="K62" t="s">
        <v>947</v>
      </c>
      <c r="L62" t="s">
        <v>946</v>
      </c>
      <c r="M62" t="s">
        <v>868</v>
      </c>
      <c r="N62" t="s">
        <v>239</v>
      </c>
      <c r="O62" t="s">
        <v>917</v>
      </c>
      <c r="P62" t="s">
        <v>8</v>
      </c>
      <c r="Q62" t="s">
        <v>7</v>
      </c>
      <c r="R62" t="s">
        <v>6</v>
      </c>
      <c r="S62" t="s">
        <v>5</v>
      </c>
      <c r="T62" t="s">
        <v>4</v>
      </c>
      <c r="U62">
        <v>6.942043</v>
      </c>
      <c r="V62" t="s">
        <v>902</v>
      </c>
      <c r="W62" t="s">
        <v>907</v>
      </c>
      <c r="X62" t="s">
        <v>0</v>
      </c>
      <c r="Y62" s="1">
        <v>7.3163888888888886</v>
      </c>
      <c r="Z62" s="1">
        <v>2.5361111111111105</v>
      </c>
      <c r="AA62" s="1">
        <v>1779.0493768452127</v>
      </c>
    </row>
    <row r="63" spans="1:27" customFormat="1" ht="14.4" hidden="1" x14ac:dyDescent="0.3">
      <c r="A63" t="s">
        <v>866</v>
      </c>
      <c r="B63" t="s">
        <v>19</v>
      </c>
      <c r="C63" t="s">
        <v>945</v>
      </c>
      <c r="D63">
        <v>1779.057</v>
      </c>
      <c r="E63">
        <v>1</v>
      </c>
      <c r="F63" t="s">
        <v>944</v>
      </c>
      <c r="G63" t="s">
        <v>45</v>
      </c>
      <c r="H63">
        <v>1757.0127</v>
      </c>
      <c r="I63" t="s">
        <v>679</v>
      </c>
      <c r="J63" t="s">
        <v>173</v>
      </c>
      <c r="K63" t="s">
        <v>172</v>
      </c>
      <c r="L63" t="s">
        <v>943</v>
      </c>
      <c r="M63" t="s">
        <v>868</v>
      </c>
      <c r="N63" t="s">
        <v>942</v>
      </c>
      <c r="O63" t="s">
        <v>917</v>
      </c>
      <c r="P63" t="s">
        <v>8</v>
      </c>
      <c r="Q63" t="s">
        <v>7</v>
      </c>
      <c r="R63" t="s">
        <v>6</v>
      </c>
      <c r="S63" t="s">
        <v>5</v>
      </c>
      <c r="T63" t="s">
        <v>4</v>
      </c>
      <c r="U63">
        <v>6.942043</v>
      </c>
      <c r="V63" t="s">
        <v>902</v>
      </c>
      <c r="W63" t="s">
        <v>907</v>
      </c>
      <c r="X63" t="s">
        <v>0</v>
      </c>
      <c r="Y63" s="1">
        <v>7.320555555555555</v>
      </c>
      <c r="Z63" s="1">
        <v>2.540277777777777</v>
      </c>
      <c r="AA63" s="1">
        <v>1779.0545728641262</v>
      </c>
    </row>
    <row r="64" spans="1:27" customFormat="1" ht="14.4" hidden="1" x14ac:dyDescent="0.3">
      <c r="A64" t="s">
        <v>866</v>
      </c>
      <c r="B64" t="s">
        <v>19</v>
      </c>
      <c r="C64" t="s">
        <v>941</v>
      </c>
      <c r="D64">
        <v>1779.0534</v>
      </c>
      <c r="E64">
        <v>1</v>
      </c>
      <c r="F64" t="s">
        <v>940</v>
      </c>
      <c r="G64" t="s">
        <v>753</v>
      </c>
      <c r="H64">
        <v>1757.0101</v>
      </c>
      <c r="I64" t="s">
        <v>77</v>
      </c>
      <c r="J64" t="s">
        <v>939</v>
      </c>
      <c r="K64" t="s">
        <v>938</v>
      </c>
      <c r="L64" t="s">
        <v>937</v>
      </c>
      <c r="M64" t="s">
        <v>868</v>
      </c>
      <c r="N64" t="s">
        <v>933</v>
      </c>
      <c r="O64" t="s">
        <v>917</v>
      </c>
      <c r="P64" t="s">
        <v>8</v>
      </c>
      <c r="Q64" t="s">
        <v>7</v>
      </c>
      <c r="R64" t="s">
        <v>6</v>
      </c>
      <c r="S64" t="s">
        <v>5</v>
      </c>
      <c r="T64" t="s">
        <v>4</v>
      </c>
      <c r="U64">
        <v>6.942043</v>
      </c>
      <c r="V64" t="s">
        <v>902</v>
      </c>
      <c r="W64" t="s">
        <v>907</v>
      </c>
      <c r="X64" t="s">
        <v>0</v>
      </c>
      <c r="Y64" s="1">
        <v>7.3247222222222224</v>
      </c>
      <c r="Z64" s="1">
        <v>2.5444444444444443</v>
      </c>
      <c r="AA64" s="1">
        <v>1779.0509688830393</v>
      </c>
    </row>
    <row r="65" spans="1:27" customFormat="1" ht="14.4" hidden="1" x14ac:dyDescent="0.3">
      <c r="A65" t="s">
        <v>866</v>
      </c>
      <c r="B65" t="s">
        <v>19</v>
      </c>
      <c r="C65" t="s">
        <v>936</v>
      </c>
      <c r="D65">
        <v>1779.0547999999999</v>
      </c>
      <c r="E65">
        <v>1</v>
      </c>
      <c r="F65" t="s">
        <v>45</v>
      </c>
      <c r="G65" t="s">
        <v>44</v>
      </c>
      <c r="H65">
        <v>1757.0115000000001</v>
      </c>
      <c r="I65" t="s">
        <v>173</v>
      </c>
      <c r="J65" t="s">
        <v>222</v>
      </c>
      <c r="K65" t="s">
        <v>935</v>
      </c>
      <c r="L65" t="s">
        <v>934</v>
      </c>
      <c r="M65" t="s">
        <v>450</v>
      </c>
      <c r="N65" t="s">
        <v>933</v>
      </c>
      <c r="O65" t="s">
        <v>917</v>
      </c>
      <c r="P65" t="s">
        <v>8</v>
      </c>
      <c r="Q65" t="s">
        <v>7</v>
      </c>
      <c r="R65" t="s">
        <v>6</v>
      </c>
      <c r="S65" t="s">
        <v>5</v>
      </c>
      <c r="T65" t="s">
        <v>4</v>
      </c>
      <c r="U65">
        <v>6.9420450000000002</v>
      </c>
      <c r="V65" t="s">
        <v>902</v>
      </c>
      <c r="W65" t="s">
        <v>907</v>
      </c>
      <c r="X65" t="s">
        <v>0</v>
      </c>
      <c r="Y65" s="1">
        <v>7.3288888888888888</v>
      </c>
      <c r="Z65" s="1">
        <v>2.5486111111111107</v>
      </c>
      <c r="AA65" s="1">
        <v>1779.0523649019526</v>
      </c>
    </row>
    <row r="66" spans="1:27" customFormat="1" ht="14.4" hidden="1" x14ac:dyDescent="0.3">
      <c r="A66" t="s">
        <v>866</v>
      </c>
      <c r="B66" t="s">
        <v>19</v>
      </c>
      <c r="C66" t="s">
        <v>932</v>
      </c>
      <c r="D66">
        <v>1779.0530000000001</v>
      </c>
      <c r="E66">
        <v>1</v>
      </c>
      <c r="F66" t="s">
        <v>474</v>
      </c>
      <c r="G66" t="s">
        <v>325</v>
      </c>
      <c r="H66">
        <v>1757.0106000000001</v>
      </c>
      <c r="I66" t="s">
        <v>173</v>
      </c>
      <c r="J66" t="s">
        <v>473</v>
      </c>
      <c r="K66" t="s">
        <v>931</v>
      </c>
      <c r="L66" t="s">
        <v>930</v>
      </c>
      <c r="M66" t="s">
        <v>868</v>
      </c>
      <c r="N66" t="s">
        <v>918</v>
      </c>
      <c r="O66" t="s">
        <v>917</v>
      </c>
      <c r="P66" t="s">
        <v>8</v>
      </c>
      <c r="Q66" t="s">
        <v>7</v>
      </c>
      <c r="R66" t="s">
        <v>6</v>
      </c>
      <c r="S66" t="s">
        <v>5</v>
      </c>
      <c r="T66" t="s">
        <v>4</v>
      </c>
      <c r="U66">
        <v>6.9420450000000002</v>
      </c>
      <c r="V66" t="s">
        <v>902</v>
      </c>
      <c r="W66" t="s">
        <v>907</v>
      </c>
      <c r="X66" t="s">
        <v>0</v>
      </c>
      <c r="Y66" s="1">
        <v>7.3330555555555552</v>
      </c>
      <c r="Z66" s="1">
        <v>2.5527777777777771</v>
      </c>
      <c r="AA66" s="1">
        <v>1779.050560920866</v>
      </c>
    </row>
    <row r="67" spans="1:27" customFormat="1" ht="14.4" hidden="1" x14ac:dyDescent="0.3">
      <c r="A67" t="s">
        <v>866</v>
      </c>
      <c r="B67" t="s">
        <v>19</v>
      </c>
      <c r="C67" t="s">
        <v>928</v>
      </c>
      <c r="D67">
        <v>1779.1076</v>
      </c>
      <c r="E67">
        <v>1</v>
      </c>
      <c r="F67" t="s">
        <v>927</v>
      </c>
      <c r="G67" t="s">
        <v>926</v>
      </c>
      <c r="H67">
        <v>1757.0650000000001</v>
      </c>
      <c r="I67" t="s">
        <v>173</v>
      </c>
      <c r="J67" t="s">
        <v>92</v>
      </c>
      <c r="K67" t="s">
        <v>925</v>
      </c>
      <c r="L67" t="s">
        <v>924</v>
      </c>
      <c r="M67" t="s">
        <v>450</v>
      </c>
      <c r="N67" t="s">
        <v>443</v>
      </c>
      <c r="O67" t="s">
        <v>917</v>
      </c>
      <c r="P67" t="s">
        <v>8</v>
      </c>
      <c r="Q67" t="s">
        <v>7</v>
      </c>
      <c r="R67" t="s">
        <v>6</v>
      </c>
      <c r="S67" t="s">
        <v>5</v>
      </c>
      <c r="T67" t="s">
        <v>4</v>
      </c>
      <c r="U67">
        <v>6.942043</v>
      </c>
      <c r="V67" t="s">
        <v>902</v>
      </c>
      <c r="W67" t="s">
        <v>907</v>
      </c>
      <c r="X67" t="s">
        <v>0</v>
      </c>
      <c r="Y67" s="1">
        <v>7.3372222222222216</v>
      </c>
      <c r="Z67" s="1">
        <v>2.5569444444444436</v>
      </c>
      <c r="AA67" s="1">
        <v>1779.1051569397791</v>
      </c>
    </row>
    <row r="68" spans="1:27" customFormat="1" ht="14.4" hidden="1" x14ac:dyDescent="0.3">
      <c r="A68" t="s">
        <v>866</v>
      </c>
      <c r="B68" t="s">
        <v>19</v>
      </c>
      <c r="C68" t="s">
        <v>923</v>
      </c>
      <c r="D68">
        <v>1779.0516</v>
      </c>
      <c r="E68">
        <v>1</v>
      </c>
      <c r="F68" t="s">
        <v>242</v>
      </c>
      <c r="G68" t="s">
        <v>390</v>
      </c>
      <c r="H68">
        <v>1757.0094999999999</v>
      </c>
      <c r="I68" t="s">
        <v>411</v>
      </c>
      <c r="J68" t="s">
        <v>58</v>
      </c>
      <c r="K68" t="s">
        <v>805</v>
      </c>
      <c r="L68" t="s">
        <v>922</v>
      </c>
      <c r="M68" t="s">
        <v>868</v>
      </c>
      <c r="N68" t="s">
        <v>918</v>
      </c>
      <c r="O68" t="s">
        <v>917</v>
      </c>
      <c r="P68" t="s">
        <v>8</v>
      </c>
      <c r="Q68" t="s">
        <v>7</v>
      </c>
      <c r="R68" t="s">
        <v>6</v>
      </c>
      <c r="S68" t="s">
        <v>5</v>
      </c>
      <c r="T68" t="s">
        <v>4</v>
      </c>
      <c r="U68">
        <v>6.942043</v>
      </c>
      <c r="V68" t="s">
        <v>902</v>
      </c>
      <c r="W68" t="s">
        <v>907</v>
      </c>
      <c r="X68" t="s">
        <v>0</v>
      </c>
      <c r="Y68" s="1">
        <v>7.341388888888889</v>
      </c>
      <c r="Z68" s="1">
        <v>2.5611111111111109</v>
      </c>
      <c r="AA68" s="1">
        <v>1779.0491529586925</v>
      </c>
    </row>
    <row r="69" spans="1:27" customFormat="1" ht="14.4" hidden="1" x14ac:dyDescent="0.3">
      <c r="A69" t="s">
        <v>866</v>
      </c>
      <c r="B69" t="s">
        <v>19</v>
      </c>
      <c r="C69" t="s">
        <v>921</v>
      </c>
      <c r="D69">
        <v>1779.0525</v>
      </c>
      <c r="E69">
        <v>1</v>
      </c>
      <c r="F69" t="s">
        <v>313</v>
      </c>
      <c r="G69" t="s">
        <v>312</v>
      </c>
      <c r="H69">
        <v>1757.0106000000001</v>
      </c>
      <c r="I69" t="s">
        <v>370</v>
      </c>
      <c r="J69" t="s">
        <v>200</v>
      </c>
      <c r="K69" t="s">
        <v>920</v>
      </c>
      <c r="L69" t="s">
        <v>919</v>
      </c>
      <c r="M69" t="s">
        <v>868</v>
      </c>
      <c r="N69" t="s">
        <v>918</v>
      </c>
      <c r="O69" t="s">
        <v>917</v>
      </c>
      <c r="P69" t="s">
        <v>8</v>
      </c>
      <c r="Q69" t="s">
        <v>7</v>
      </c>
      <c r="R69" t="s">
        <v>6</v>
      </c>
      <c r="S69" t="s">
        <v>5</v>
      </c>
      <c r="T69" t="s">
        <v>4</v>
      </c>
      <c r="U69">
        <v>6.942043</v>
      </c>
      <c r="V69" t="s">
        <v>902</v>
      </c>
      <c r="W69" t="s">
        <v>907</v>
      </c>
      <c r="X69" t="s">
        <v>0</v>
      </c>
      <c r="Y69" s="1">
        <v>7.3455555555555554</v>
      </c>
      <c r="Z69" s="1">
        <v>2.5652777777777773</v>
      </c>
      <c r="AA69" s="1">
        <v>1779.0500489776057</v>
      </c>
    </row>
    <row r="70" spans="1:27" customFormat="1" ht="14.4" hidden="1" x14ac:dyDescent="0.3">
      <c r="A70" t="s">
        <v>866</v>
      </c>
      <c r="B70" t="s">
        <v>19</v>
      </c>
      <c r="C70" t="s">
        <v>916</v>
      </c>
      <c r="D70">
        <v>1779.0523000000001</v>
      </c>
      <c r="E70">
        <v>1</v>
      </c>
      <c r="F70" t="s">
        <v>378</v>
      </c>
      <c r="G70" t="s">
        <v>361</v>
      </c>
      <c r="H70">
        <v>1757.0109</v>
      </c>
      <c r="I70" t="s">
        <v>229</v>
      </c>
      <c r="J70" t="s">
        <v>473</v>
      </c>
      <c r="K70" t="s">
        <v>915</v>
      </c>
      <c r="L70" t="s">
        <v>914</v>
      </c>
      <c r="M70" t="s">
        <v>868</v>
      </c>
      <c r="N70" t="s">
        <v>427</v>
      </c>
      <c r="O70" t="s">
        <v>860</v>
      </c>
      <c r="P70" t="s">
        <v>8</v>
      </c>
      <c r="Q70" t="s">
        <v>7</v>
      </c>
      <c r="R70" t="s">
        <v>6</v>
      </c>
      <c r="S70" t="s">
        <v>5</v>
      </c>
      <c r="T70" t="s">
        <v>4</v>
      </c>
      <c r="U70">
        <v>6.942043</v>
      </c>
      <c r="V70" t="s">
        <v>902</v>
      </c>
      <c r="W70" t="s">
        <v>907</v>
      </c>
      <c r="X70" t="s">
        <v>0</v>
      </c>
      <c r="Y70" s="1">
        <v>7.3497222222222218</v>
      </c>
      <c r="Z70" s="1">
        <v>2.5694444444444438</v>
      </c>
      <c r="AA70" s="1">
        <v>1779.0498449965191</v>
      </c>
    </row>
    <row r="71" spans="1:27" customFormat="1" ht="14.4" hidden="1" x14ac:dyDescent="0.3">
      <c r="A71" t="s">
        <v>866</v>
      </c>
      <c r="B71" t="s">
        <v>19</v>
      </c>
      <c r="C71" t="s">
        <v>913</v>
      </c>
      <c r="D71">
        <v>1779.1534999999999</v>
      </c>
      <c r="E71">
        <v>1</v>
      </c>
      <c r="F71" t="s">
        <v>912</v>
      </c>
      <c r="G71" t="s">
        <v>911</v>
      </c>
      <c r="H71">
        <v>1757.1119000000001</v>
      </c>
      <c r="I71" t="s">
        <v>85</v>
      </c>
      <c r="J71" t="s">
        <v>335</v>
      </c>
      <c r="K71" t="s">
        <v>910</v>
      </c>
      <c r="L71" t="s">
        <v>909</v>
      </c>
      <c r="M71" t="s">
        <v>868</v>
      </c>
      <c r="N71" t="s">
        <v>227</v>
      </c>
      <c r="O71" t="s">
        <v>860</v>
      </c>
      <c r="P71" t="s">
        <v>8</v>
      </c>
      <c r="Q71" t="s">
        <v>7</v>
      </c>
      <c r="R71" t="s">
        <v>6</v>
      </c>
      <c r="S71" t="s">
        <v>5</v>
      </c>
      <c r="T71" t="s">
        <v>4</v>
      </c>
      <c r="U71">
        <v>6.942043</v>
      </c>
      <c r="V71" t="s">
        <v>902</v>
      </c>
      <c r="W71" t="s">
        <v>907</v>
      </c>
      <c r="X71" t="s">
        <v>0</v>
      </c>
      <c r="Y71" s="1">
        <v>7.3538888888888883</v>
      </c>
      <c r="Z71" s="1">
        <v>2.5736111111111102</v>
      </c>
      <c r="AA71" s="1">
        <v>1779.1510410154322</v>
      </c>
    </row>
    <row r="72" spans="1:27" customFormat="1" ht="14.4" hidden="1" x14ac:dyDescent="0.3">
      <c r="A72" t="s">
        <v>866</v>
      </c>
      <c r="B72" t="s">
        <v>19</v>
      </c>
      <c r="C72" t="s">
        <v>906</v>
      </c>
      <c r="D72">
        <v>1779.056</v>
      </c>
      <c r="E72">
        <v>1</v>
      </c>
      <c r="F72" t="s">
        <v>580</v>
      </c>
      <c r="G72" t="s">
        <v>579</v>
      </c>
      <c r="H72">
        <v>1757.0152</v>
      </c>
      <c r="I72" t="s">
        <v>350</v>
      </c>
      <c r="J72" t="s">
        <v>173</v>
      </c>
      <c r="K72" t="s">
        <v>905</v>
      </c>
      <c r="L72" t="s">
        <v>904</v>
      </c>
      <c r="M72" t="s">
        <v>450</v>
      </c>
      <c r="N72" t="s">
        <v>635</v>
      </c>
      <c r="O72" t="s">
        <v>860</v>
      </c>
      <c r="P72" t="s">
        <v>8</v>
      </c>
      <c r="Q72" t="s">
        <v>7</v>
      </c>
      <c r="R72" t="s">
        <v>6</v>
      </c>
      <c r="S72" t="s">
        <v>5</v>
      </c>
      <c r="T72" t="s">
        <v>4</v>
      </c>
      <c r="U72">
        <v>6.9420479999999998</v>
      </c>
      <c r="V72" t="s">
        <v>902</v>
      </c>
      <c r="W72" t="s">
        <v>901</v>
      </c>
      <c r="X72" t="s">
        <v>0</v>
      </c>
      <c r="Y72" s="1">
        <v>7.3580555555555556</v>
      </c>
      <c r="Z72" s="1">
        <v>2.5777777777777775</v>
      </c>
      <c r="AA72" s="1">
        <v>1779.0535370343457</v>
      </c>
    </row>
    <row r="73" spans="1:27" customFormat="1" ht="14.4" hidden="1" x14ac:dyDescent="0.3">
      <c r="A73" t="s">
        <v>866</v>
      </c>
      <c r="B73" t="s">
        <v>19</v>
      </c>
      <c r="C73" t="s">
        <v>900</v>
      </c>
      <c r="D73">
        <v>1779.0535</v>
      </c>
      <c r="E73">
        <v>1</v>
      </c>
      <c r="F73" t="s">
        <v>580</v>
      </c>
      <c r="G73" t="s">
        <v>579</v>
      </c>
      <c r="H73">
        <v>1757.0133000000001</v>
      </c>
      <c r="I73" t="s">
        <v>757</v>
      </c>
      <c r="J73" t="s">
        <v>370</v>
      </c>
      <c r="K73" t="s">
        <v>899</v>
      </c>
      <c r="L73" t="s">
        <v>898</v>
      </c>
      <c r="M73" t="s">
        <v>868</v>
      </c>
      <c r="N73" t="s">
        <v>170</v>
      </c>
      <c r="O73" t="s">
        <v>860</v>
      </c>
      <c r="P73" t="s">
        <v>8</v>
      </c>
      <c r="Q73" t="s">
        <v>7</v>
      </c>
      <c r="R73" t="s">
        <v>6</v>
      </c>
      <c r="S73" t="s">
        <v>5</v>
      </c>
      <c r="T73" t="s">
        <v>4</v>
      </c>
      <c r="U73">
        <v>6.9420590000000004</v>
      </c>
      <c r="V73" t="s">
        <v>883</v>
      </c>
      <c r="W73" t="s">
        <v>897</v>
      </c>
      <c r="X73" t="s">
        <v>0</v>
      </c>
      <c r="Y73" s="1">
        <v>7.362222222222222</v>
      </c>
      <c r="Z73" s="1">
        <v>2.5819444444444439</v>
      </c>
      <c r="AA73" s="1">
        <v>1779.0510330532588</v>
      </c>
    </row>
    <row r="74" spans="1:27" customFormat="1" ht="14.4" hidden="1" x14ac:dyDescent="0.3">
      <c r="A74" t="s">
        <v>866</v>
      </c>
      <c r="B74" t="s">
        <v>19</v>
      </c>
      <c r="C74" t="s">
        <v>896</v>
      </c>
      <c r="D74">
        <v>1779.0897</v>
      </c>
      <c r="E74">
        <v>1</v>
      </c>
      <c r="F74" t="s">
        <v>895</v>
      </c>
      <c r="G74" t="s">
        <v>894</v>
      </c>
      <c r="H74">
        <v>1757.0499</v>
      </c>
      <c r="I74" t="s">
        <v>49</v>
      </c>
      <c r="J74" t="s">
        <v>49</v>
      </c>
      <c r="K74" t="s">
        <v>893</v>
      </c>
      <c r="L74" t="s">
        <v>892</v>
      </c>
      <c r="M74" t="s">
        <v>450</v>
      </c>
      <c r="N74" t="s">
        <v>612</v>
      </c>
      <c r="O74" t="s">
        <v>860</v>
      </c>
      <c r="P74" t="s">
        <v>8</v>
      </c>
      <c r="Q74" t="s">
        <v>7</v>
      </c>
      <c r="R74" t="s">
        <v>6</v>
      </c>
      <c r="S74" t="s">
        <v>5</v>
      </c>
      <c r="T74" t="s">
        <v>4</v>
      </c>
      <c r="U74">
        <v>6.942062</v>
      </c>
      <c r="V74" t="s">
        <v>883</v>
      </c>
      <c r="W74" t="s">
        <v>891</v>
      </c>
      <c r="X74" t="s">
        <v>0</v>
      </c>
      <c r="Y74" s="1">
        <v>7.3663888888888884</v>
      </c>
      <c r="Z74" s="1">
        <v>2.5861111111111104</v>
      </c>
      <c r="AA74" s="1">
        <v>1779.087229072172</v>
      </c>
    </row>
    <row r="75" spans="1:27" customFormat="1" ht="14.4" hidden="1" x14ac:dyDescent="0.3">
      <c r="A75" t="s">
        <v>866</v>
      </c>
      <c r="B75" t="s">
        <v>19</v>
      </c>
      <c r="C75" t="s">
        <v>890</v>
      </c>
      <c r="D75">
        <v>1779.0540000000001</v>
      </c>
      <c r="E75">
        <v>1</v>
      </c>
      <c r="F75" t="s">
        <v>270</v>
      </c>
      <c r="G75" t="s">
        <v>152</v>
      </c>
      <c r="H75">
        <v>1757.0138999999999</v>
      </c>
      <c r="I75" t="s">
        <v>335</v>
      </c>
      <c r="J75" t="s">
        <v>651</v>
      </c>
      <c r="K75" t="s">
        <v>889</v>
      </c>
      <c r="L75" t="s">
        <v>888</v>
      </c>
      <c r="M75" t="s">
        <v>868</v>
      </c>
      <c r="N75" t="s">
        <v>628</v>
      </c>
      <c r="O75" t="s">
        <v>860</v>
      </c>
      <c r="P75" t="s">
        <v>8</v>
      </c>
      <c r="Q75" t="s">
        <v>7</v>
      </c>
      <c r="R75" t="s">
        <v>6</v>
      </c>
      <c r="S75" t="s">
        <v>5</v>
      </c>
      <c r="T75" t="s">
        <v>4</v>
      </c>
      <c r="U75">
        <v>6.942062</v>
      </c>
      <c r="V75" t="s">
        <v>883</v>
      </c>
      <c r="W75" t="s">
        <v>858</v>
      </c>
      <c r="X75" t="s">
        <v>0</v>
      </c>
      <c r="Y75" s="1">
        <v>7.3705555555555549</v>
      </c>
      <c r="Z75" s="1">
        <v>2.5902777777777768</v>
      </c>
      <c r="AA75" s="1">
        <v>1779.0515250910855</v>
      </c>
    </row>
    <row r="76" spans="1:27" customFormat="1" ht="14.4" hidden="1" x14ac:dyDescent="0.3">
      <c r="A76" t="s">
        <v>866</v>
      </c>
      <c r="B76" t="s">
        <v>19</v>
      </c>
      <c r="C76" t="s">
        <v>887</v>
      </c>
      <c r="D76">
        <v>1779.0755999999999</v>
      </c>
      <c r="E76">
        <v>1</v>
      </c>
      <c r="F76" t="s">
        <v>886</v>
      </c>
      <c r="G76" t="s">
        <v>885</v>
      </c>
      <c r="H76">
        <v>1757.0362</v>
      </c>
      <c r="I76" t="s">
        <v>769</v>
      </c>
      <c r="J76" t="s">
        <v>331</v>
      </c>
      <c r="K76" t="s">
        <v>199</v>
      </c>
      <c r="L76" t="s">
        <v>884</v>
      </c>
      <c r="M76" t="s">
        <v>868</v>
      </c>
      <c r="N76" t="s">
        <v>612</v>
      </c>
      <c r="O76" t="s">
        <v>860</v>
      </c>
      <c r="P76" t="s">
        <v>8</v>
      </c>
      <c r="Q76" t="s">
        <v>7</v>
      </c>
      <c r="R76" t="s">
        <v>6</v>
      </c>
      <c r="S76" t="s">
        <v>5</v>
      </c>
      <c r="T76" t="s">
        <v>4</v>
      </c>
      <c r="U76">
        <v>6.942062</v>
      </c>
      <c r="V76" t="s">
        <v>883</v>
      </c>
      <c r="W76" t="s">
        <v>858</v>
      </c>
      <c r="X76" t="s">
        <v>0</v>
      </c>
      <c r="Y76" s="1">
        <v>7.3747222222222222</v>
      </c>
      <c r="Z76" s="1">
        <v>2.5944444444444441</v>
      </c>
      <c r="AA76" s="1">
        <v>1779.0731211099985</v>
      </c>
    </row>
    <row r="77" spans="1:27" customFormat="1" ht="14.4" hidden="1" x14ac:dyDescent="0.3">
      <c r="A77" t="s">
        <v>866</v>
      </c>
      <c r="B77" t="s">
        <v>19</v>
      </c>
      <c r="C77" t="s">
        <v>882</v>
      </c>
      <c r="D77">
        <v>1779.0569</v>
      </c>
      <c r="E77">
        <v>1</v>
      </c>
      <c r="F77" t="s">
        <v>430</v>
      </c>
      <c r="G77" t="s">
        <v>381</v>
      </c>
      <c r="H77">
        <v>1757.0174</v>
      </c>
      <c r="I77" t="s">
        <v>728</v>
      </c>
      <c r="J77" t="s">
        <v>200</v>
      </c>
      <c r="K77" t="s">
        <v>881</v>
      </c>
      <c r="L77" t="s">
        <v>880</v>
      </c>
      <c r="M77" t="s">
        <v>868</v>
      </c>
      <c r="N77" t="s">
        <v>872</v>
      </c>
      <c r="O77" t="s">
        <v>860</v>
      </c>
      <c r="P77" t="s">
        <v>8</v>
      </c>
      <c r="Q77" t="s">
        <v>7</v>
      </c>
      <c r="R77" t="s">
        <v>6</v>
      </c>
      <c r="S77" t="s">
        <v>5</v>
      </c>
      <c r="T77" t="s">
        <v>4</v>
      </c>
      <c r="U77">
        <v>6.942062</v>
      </c>
      <c r="V77" t="s">
        <v>859</v>
      </c>
      <c r="W77" t="s">
        <v>858</v>
      </c>
      <c r="X77" t="s">
        <v>0</v>
      </c>
      <c r="Y77" s="1">
        <v>7.3788888888888886</v>
      </c>
      <c r="Z77" s="1">
        <v>2.5986111111111105</v>
      </c>
      <c r="AA77" s="1">
        <v>1779.0544171289121</v>
      </c>
    </row>
    <row r="78" spans="1:27" customFormat="1" ht="14.4" hidden="1" x14ac:dyDescent="0.3">
      <c r="A78" t="s">
        <v>866</v>
      </c>
      <c r="B78" t="s">
        <v>19</v>
      </c>
      <c r="C78" t="s">
        <v>879</v>
      </c>
      <c r="D78">
        <v>1779.0534</v>
      </c>
      <c r="E78">
        <v>1</v>
      </c>
      <c r="F78" t="s">
        <v>367</v>
      </c>
      <c r="G78" t="s">
        <v>318</v>
      </c>
      <c r="H78">
        <v>1757.0138999999999</v>
      </c>
      <c r="I78" t="s">
        <v>229</v>
      </c>
      <c r="J78" t="s">
        <v>173</v>
      </c>
      <c r="K78" t="s">
        <v>809</v>
      </c>
      <c r="L78" t="s">
        <v>878</v>
      </c>
      <c r="M78" t="s">
        <v>868</v>
      </c>
      <c r="N78" t="s">
        <v>170</v>
      </c>
      <c r="O78" t="s">
        <v>860</v>
      </c>
      <c r="P78" t="s">
        <v>8</v>
      </c>
      <c r="Q78" t="s">
        <v>7</v>
      </c>
      <c r="R78" t="s">
        <v>6</v>
      </c>
      <c r="S78" t="s">
        <v>5</v>
      </c>
      <c r="T78" t="s">
        <v>4</v>
      </c>
      <c r="U78">
        <v>6.942062</v>
      </c>
      <c r="V78" t="s">
        <v>859</v>
      </c>
      <c r="W78" t="s">
        <v>858</v>
      </c>
      <c r="X78" t="s">
        <v>0</v>
      </c>
      <c r="Y78" s="1">
        <v>7.383055555555555</v>
      </c>
      <c r="Z78" s="1">
        <v>2.602777777777777</v>
      </c>
      <c r="AA78" s="1">
        <v>1779.0509131478252</v>
      </c>
    </row>
    <row r="79" spans="1:27" customFormat="1" ht="14.4" hidden="1" x14ac:dyDescent="0.3">
      <c r="A79" t="s">
        <v>866</v>
      </c>
      <c r="B79" t="s">
        <v>19</v>
      </c>
      <c r="C79" t="s">
        <v>877</v>
      </c>
      <c r="D79">
        <v>1779.0752</v>
      </c>
      <c r="E79">
        <v>1</v>
      </c>
      <c r="F79" t="s">
        <v>876</v>
      </c>
      <c r="G79" t="s">
        <v>875</v>
      </c>
      <c r="H79">
        <v>1757.0361</v>
      </c>
      <c r="I79" t="s">
        <v>293</v>
      </c>
      <c r="J79" t="s">
        <v>165</v>
      </c>
      <c r="K79" t="s">
        <v>874</v>
      </c>
      <c r="L79" t="s">
        <v>873</v>
      </c>
      <c r="M79" t="s">
        <v>868</v>
      </c>
      <c r="N79" t="s">
        <v>872</v>
      </c>
      <c r="O79" t="s">
        <v>860</v>
      </c>
      <c r="P79" t="s">
        <v>8</v>
      </c>
      <c r="Q79" t="s">
        <v>7</v>
      </c>
      <c r="R79" t="s">
        <v>6</v>
      </c>
      <c r="S79" t="s">
        <v>5</v>
      </c>
      <c r="T79" t="s">
        <v>4</v>
      </c>
      <c r="U79">
        <v>6.942062</v>
      </c>
      <c r="V79" t="s">
        <v>859</v>
      </c>
      <c r="W79" t="s">
        <v>858</v>
      </c>
      <c r="X79" t="s">
        <v>0</v>
      </c>
      <c r="Y79" s="1">
        <v>7.3872222222222224</v>
      </c>
      <c r="Z79" s="1">
        <v>2.6069444444444443</v>
      </c>
      <c r="AA79" s="1">
        <v>1779.0727091667384</v>
      </c>
    </row>
    <row r="80" spans="1:27" customFormat="1" ht="14.4" hidden="1" x14ac:dyDescent="0.3">
      <c r="A80" t="s">
        <v>866</v>
      </c>
      <c r="B80" t="s">
        <v>19</v>
      </c>
      <c r="C80" t="s">
        <v>871</v>
      </c>
      <c r="D80">
        <v>1779.0608999999999</v>
      </c>
      <c r="E80">
        <v>1</v>
      </c>
      <c r="F80" t="s">
        <v>626</v>
      </c>
      <c r="G80" t="s">
        <v>625</v>
      </c>
      <c r="H80">
        <v>1757.0222000000001</v>
      </c>
      <c r="I80" t="s">
        <v>331</v>
      </c>
      <c r="J80" t="s">
        <v>77</v>
      </c>
      <c r="K80" t="s">
        <v>870</v>
      </c>
      <c r="L80" t="s">
        <v>869</v>
      </c>
      <c r="M80" t="s">
        <v>868</v>
      </c>
      <c r="N80" t="s">
        <v>867</v>
      </c>
      <c r="O80" t="s">
        <v>860</v>
      </c>
      <c r="P80" t="s">
        <v>8</v>
      </c>
      <c r="Q80" t="s">
        <v>7</v>
      </c>
      <c r="R80" t="s">
        <v>6</v>
      </c>
      <c r="S80" t="s">
        <v>5</v>
      </c>
      <c r="T80" t="s">
        <v>4</v>
      </c>
      <c r="U80">
        <v>6.942062</v>
      </c>
      <c r="V80" t="s">
        <v>859</v>
      </c>
      <c r="W80" t="s">
        <v>858</v>
      </c>
      <c r="X80" t="s">
        <v>0</v>
      </c>
      <c r="Y80" s="1">
        <v>7.3913888888888897</v>
      </c>
      <c r="Z80" s="1">
        <v>2.6111111111111116</v>
      </c>
      <c r="AA80" s="1">
        <v>1779.0584051856517</v>
      </c>
    </row>
    <row r="81" spans="1:27" customFormat="1" ht="14.4" hidden="1" x14ac:dyDescent="0.3">
      <c r="A81" t="s">
        <v>866</v>
      </c>
      <c r="B81" t="s">
        <v>19</v>
      </c>
      <c r="C81" t="s">
        <v>865</v>
      </c>
      <c r="D81">
        <v>1779.0534</v>
      </c>
      <c r="E81">
        <v>1</v>
      </c>
      <c r="F81" t="s">
        <v>864</v>
      </c>
      <c r="G81" t="s">
        <v>863</v>
      </c>
      <c r="H81">
        <v>1757.0146999999999</v>
      </c>
      <c r="I81" t="s">
        <v>200</v>
      </c>
      <c r="J81" t="s">
        <v>49</v>
      </c>
      <c r="K81" t="s">
        <v>862</v>
      </c>
      <c r="L81" t="s">
        <v>861</v>
      </c>
      <c r="M81" t="s">
        <v>450</v>
      </c>
      <c r="N81" t="s">
        <v>612</v>
      </c>
      <c r="O81" t="s">
        <v>860</v>
      </c>
      <c r="P81" t="s">
        <v>8</v>
      </c>
      <c r="Q81" t="s">
        <v>7</v>
      </c>
      <c r="R81" t="s">
        <v>6</v>
      </c>
      <c r="S81" t="s">
        <v>5</v>
      </c>
      <c r="T81" t="s">
        <v>4</v>
      </c>
      <c r="U81">
        <v>6.942062</v>
      </c>
      <c r="V81" t="s">
        <v>859</v>
      </c>
      <c r="W81" t="s">
        <v>858</v>
      </c>
      <c r="X81" t="s">
        <v>0</v>
      </c>
      <c r="Y81" s="1">
        <v>7.3955555555555561</v>
      </c>
      <c r="Z81" s="1">
        <v>2.615277777777778</v>
      </c>
      <c r="AA81" s="1">
        <v>1779.050901204565</v>
      </c>
    </row>
    <row r="82" spans="1:27" customFormat="1" ht="14.4" hidden="1" x14ac:dyDescent="0.3">
      <c r="A82" t="s">
        <v>497</v>
      </c>
      <c r="B82" t="s">
        <v>19</v>
      </c>
      <c r="C82" t="s">
        <v>693</v>
      </c>
      <c r="D82">
        <v>1779.0641000000001</v>
      </c>
      <c r="E82">
        <v>1</v>
      </c>
      <c r="F82" t="s">
        <v>692</v>
      </c>
      <c r="G82" t="s">
        <v>691</v>
      </c>
      <c r="H82">
        <v>1757.0506</v>
      </c>
      <c r="I82" t="s">
        <v>402</v>
      </c>
      <c r="J82" t="s">
        <v>690</v>
      </c>
      <c r="K82" t="s">
        <v>689</v>
      </c>
      <c r="L82" t="s">
        <v>683</v>
      </c>
      <c r="M82" t="s">
        <v>450</v>
      </c>
      <c r="N82" t="s">
        <v>688</v>
      </c>
      <c r="O82" t="s">
        <v>669</v>
      </c>
      <c r="P82" t="s">
        <v>8</v>
      </c>
      <c r="Q82" t="s">
        <v>7</v>
      </c>
      <c r="R82" t="s">
        <v>6</v>
      </c>
      <c r="S82" t="s">
        <v>5</v>
      </c>
      <c r="T82" t="s">
        <v>4</v>
      </c>
      <c r="U82">
        <v>6.9421049999999997</v>
      </c>
      <c r="V82" t="s">
        <v>587</v>
      </c>
      <c r="W82" t="s">
        <v>682</v>
      </c>
      <c r="X82" t="s">
        <v>0</v>
      </c>
      <c r="Y82" s="1">
        <v>8.6024999999999991</v>
      </c>
      <c r="Z82" s="1">
        <v>3.8222222222222211</v>
      </c>
      <c r="AA82" s="1">
        <v>1779.0604480164434</v>
      </c>
    </row>
    <row r="83" spans="1:27" customFormat="1" ht="14.4" hidden="1" x14ac:dyDescent="0.3">
      <c r="A83" t="s">
        <v>497</v>
      </c>
      <c r="B83" t="s">
        <v>19</v>
      </c>
      <c r="C83" t="s">
        <v>687</v>
      </c>
      <c r="D83">
        <v>1779.0590999999999</v>
      </c>
      <c r="E83">
        <v>1</v>
      </c>
      <c r="F83" t="s">
        <v>686</v>
      </c>
      <c r="G83" t="s">
        <v>685</v>
      </c>
      <c r="H83">
        <v>1757.0467000000001</v>
      </c>
      <c r="I83" t="s">
        <v>206</v>
      </c>
      <c r="J83" t="s">
        <v>479</v>
      </c>
      <c r="K83" t="s">
        <v>684</v>
      </c>
      <c r="L83" t="s">
        <v>683</v>
      </c>
      <c r="M83" t="s">
        <v>450</v>
      </c>
      <c r="N83" t="s">
        <v>677</v>
      </c>
      <c r="O83" t="s">
        <v>669</v>
      </c>
      <c r="P83" t="s">
        <v>8</v>
      </c>
      <c r="Q83" t="s">
        <v>7</v>
      </c>
      <c r="R83" t="s">
        <v>6</v>
      </c>
      <c r="S83" t="s">
        <v>5</v>
      </c>
      <c r="T83" t="s">
        <v>4</v>
      </c>
      <c r="U83">
        <v>6.9421049999999997</v>
      </c>
      <c r="V83" t="s">
        <v>587</v>
      </c>
      <c r="W83" t="s">
        <v>682</v>
      </c>
      <c r="X83" t="s">
        <v>0</v>
      </c>
      <c r="Y83" s="1">
        <v>8.6066666666666656</v>
      </c>
      <c r="Z83" s="1">
        <v>3.8263888888888875</v>
      </c>
      <c r="AA83" s="1">
        <v>1779.0554440353567</v>
      </c>
    </row>
    <row r="84" spans="1:27" customFormat="1" ht="14.4" hidden="1" x14ac:dyDescent="0.3">
      <c r="A84" t="s">
        <v>497</v>
      </c>
      <c r="B84" t="s">
        <v>19</v>
      </c>
      <c r="C84" t="s">
        <v>681</v>
      </c>
      <c r="D84">
        <v>1779.0615</v>
      </c>
      <c r="E84">
        <v>1</v>
      </c>
      <c r="F84" t="s">
        <v>680</v>
      </c>
      <c r="G84" t="s">
        <v>152</v>
      </c>
      <c r="H84">
        <v>1757.0491999999999</v>
      </c>
      <c r="I84" t="s">
        <v>418</v>
      </c>
      <c r="J84" t="s">
        <v>679</v>
      </c>
      <c r="K84" t="s">
        <v>678</v>
      </c>
      <c r="L84" t="s">
        <v>671</v>
      </c>
      <c r="M84" t="s">
        <v>450</v>
      </c>
      <c r="N84" t="s">
        <v>677</v>
      </c>
      <c r="O84" t="s">
        <v>669</v>
      </c>
      <c r="P84" t="s">
        <v>8</v>
      </c>
      <c r="Q84" t="s">
        <v>7</v>
      </c>
      <c r="R84" t="s">
        <v>6</v>
      </c>
      <c r="S84" t="s">
        <v>5</v>
      </c>
      <c r="T84" t="s">
        <v>4</v>
      </c>
      <c r="U84">
        <v>6.9421049999999997</v>
      </c>
      <c r="V84" t="s">
        <v>587</v>
      </c>
      <c r="W84" t="s">
        <v>634</v>
      </c>
      <c r="X84" t="s">
        <v>0</v>
      </c>
      <c r="Y84" s="1">
        <v>8.6108333333333338</v>
      </c>
      <c r="Z84" s="1">
        <v>3.8305555555555557</v>
      </c>
      <c r="AA84" s="1">
        <v>1779.0578400542699</v>
      </c>
    </row>
    <row r="85" spans="1:27" customFormat="1" ht="14.4" hidden="1" x14ac:dyDescent="0.3">
      <c r="A85" t="s">
        <v>497</v>
      </c>
      <c r="B85" t="s">
        <v>19</v>
      </c>
      <c r="C85" t="s">
        <v>676</v>
      </c>
      <c r="D85">
        <v>1779.0614</v>
      </c>
      <c r="E85">
        <v>1</v>
      </c>
      <c r="F85" t="s">
        <v>675</v>
      </c>
      <c r="G85" t="s">
        <v>674</v>
      </c>
      <c r="H85">
        <v>1757.0496000000001</v>
      </c>
      <c r="I85" t="s">
        <v>673</v>
      </c>
      <c r="J85" t="s">
        <v>293</v>
      </c>
      <c r="K85" t="s">
        <v>672</v>
      </c>
      <c r="L85" t="s">
        <v>671</v>
      </c>
      <c r="M85" t="s">
        <v>450</v>
      </c>
      <c r="N85" t="s">
        <v>670</v>
      </c>
      <c r="O85" t="s">
        <v>669</v>
      </c>
      <c r="P85" t="s">
        <v>8</v>
      </c>
      <c r="Q85" t="s">
        <v>7</v>
      </c>
      <c r="R85" t="s">
        <v>6</v>
      </c>
      <c r="S85" t="s">
        <v>5</v>
      </c>
      <c r="T85" t="s">
        <v>4</v>
      </c>
      <c r="U85">
        <v>6.9421049999999997</v>
      </c>
      <c r="V85" t="s">
        <v>587</v>
      </c>
      <c r="W85" t="s">
        <v>634</v>
      </c>
      <c r="X85" t="s">
        <v>0</v>
      </c>
      <c r="Y85" s="1">
        <v>8.6150000000000002</v>
      </c>
      <c r="Z85" s="1">
        <v>3.8347222222222221</v>
      </c>
      <c r="AA85" s="1">
        <v>1779.0577360731834</v>
      </c>
    </row>
    <row r="86" spans="1:27" customFormat="1" ht="14.4" hidden="1" x14ac:dyDescent="0.3">
      <c r="A86" t="s">
        <v>497</v>
      </c>
      <c r="B86" t="s">
        <v>19</v>
      </c>
      <c r="C86" t="s">
        <v>668</v>
      </c>
      <c r="D86">
        <v>1779.068</v>
      </c>
      <c r="E86">
        <v>1</v>
      </c>
      <c r="F86" t="s">
        <v>667</v>
      </c>
      <c r="G86" t="s">
        <v>666</v>
      </c>
      <c r="H86">
        <v>1757.0564999999999</v>
      </c>
      <c r="I86" t="s">
        <v>479</v>
      </c>
      <c r="J86" t="s">
        <v>665</v>
      </c>
      <c r="K86" t="s">
        <v>664</v>
      </c>
      <c r="L86" t="s">
        <v>657</v>
      </c>
      <c r="M86" t="s">
        <v>450</v>
      </c>
      <c r="N86" t="s">
        <v>663</v>
      </c>
      <c r="O86" t="s">
        <v>565</v>
      </c>
      <c r="P86" t="s">
        <v>8</v>
      </c>
      <c r="Q86" t="s">
        <v>7</v>
      </c>
      <c r="R86" t="s">
        <v>6</v>
      </c>
      <c r="S86" t="s">
        <v>5</v>
      </c>
      <c r="T86" t="s">
        <v>4</v>
      </c>
      <c r="U86">
        <v>6.9421049999999997</v>
      </c>
      <c r="V86" t="s">
        <v>587</v>
      </c>
      <c r="W86" t="s">
        <v>634</v>
      </c>
      <c r="X86" t="s">
        <v>0</v>
      </c>
      <c r="Y86" s="1">
        <v>8.6191666666666666</v>
      </c>
      <c r="Z86" s="1">
        <v>3.8388888888888886</v>
      </c>
      <c r="AA86" s="1">
        <v>1779.0643320920965</v>
      </c>
    </row>
    <row r="87" spans="1:27" customFormat="1" ht="14.4" hidden="1" x14ac:dyDescent="0.3">
      <c r="A87" t="s">
        <v>497</v>
      </c>
      <c r="B87" t="s">
        <v>19</v>
      </c>
      <c r="C87" t="s">
        <v>662</v>
      </c>
      <c r="D87">
        <v>1779.06</v>
      </c>
      <c r="E87">
        <v>1</v>
      </c>
      <c r="F87" t="s">
        <v>661</v>
      </c>
      <c r="G87" t="s">
        <v>660</v>
      </c>
      <c r="H87">
        <v>1757.0494000000001</v>
      </c>
      <c r="I87" t="s">
        <v>659</v>
      </c>
      <c r="J87" t="s">
        <v>222</v>
      </c>
      <c r="K87" t="s">
        <v>658</v>
      </c>
      <c r="L87" t="s">
        <v>657</v>
      </c>
      <c r="M87" t="s">
        <v>450</v>
      </c>
      <c r="N87" t="s">
        <v>653</v>
      </c>
      <c r="O87" t="s">
        <v>565</v>
      </c>
      <c r="P87" t="s">
        <v>8</v>
      </c>
      <c r="Q87" t="s">
        <v>7</v>
      </c>
      <c r="R87" t="s">
        <v>6</v>
      </c>
      <c r="S87" t="s">
        <v>5</v>
      </c>
      <c r="T87" t="s">
        <v>4</v>
      </c>
      <c r="U87">
        <v>6.9421049999999997</v>
      </c>
      <c r="V87" t="s">
        <v>587</v>
      </c>
      <c r="W87" t="s">
        <v>634</v>
      </c>
      <c r="X87" t="s">
        <v>0</v>
      </c>
      <c r="Y87" s="1">
        <v>8.6233333333333331</v>
      </c>
      <c r="Z87" s="1">
        <v>3.843055555555555</v>
      </c>
      <c r="AA87" s="1">
        <v>1779.0563281110096</v>
      </c>
    </row>
    <row r="88" spans="1:27" customFormat="1" ht="14.4" hidden="1" x14ac:dyDescent="0.3">
      <c r="A88" t="s">
        <v>497</v>
      </c>
      <c r="B88" t="s">
        <v>19</v>
      </c>
      <c r="C88" t="s">
        <v>656</v>
      </c>
      <c r="D88">
        <v>1779.0577000000001</v>
      </c>
      <c r="E88">
        <v>1</v>
      </c>
      <c r="F88" t="s">
        <v>326</v>
      </c>
      <c r="G88" t="s">
        <v>325</v>
      </c>
      <c r="H88">
        <v>1757.0471</v>
      </c>
      <c r="I88" t="s">
        <v>186</v>
      </c>
      <c r="J88" t="s">
        <v>646</v>
      </c>
      <c r="K88" t="s">
        <v>655</v>
      </c>
      <c r="L88" t="s">
        <v>654</v>
      </c>
      <c r="M88" t="s">
        <v>66</v>
      </c>
      <c r="N88" t="s">
        <v>653</v>
      </c>
      <c r="O88" t="s">
        <v>565</v>
      </c>
      <c r="P88" t="s">
        <v>8</v>
      </c>
      <c r="Q88" t="s">
        <v>7</v>
      </c>
      <c r="R88" t="s">
        <v>6</v>
      </c>
      <c r="S88" t="s">
        <v>5</v>
      </c>
      <c r="T88" t="s">
        <v>4</v>
      </c>
      <c r="U88">
        <v>6.9421049999999997</v>
      </c>
      <c r="V88" t="s">
        <v>587</v>
      </c>
      <c r="W88" t="s">
        <v>634</v>
      </c>
      <c r="X88" t="s">
        <v>0</v>
      </c>
      <c r="Y88" s="1">
        <v>8.6275000000000013</v>
      </c>
      <c r="Z88" s="1">
        <v>3.8472222222222232</v>
      </c>
      <c r="AA88" s="1">
        <v>1779.0540241299232</v>
      </c>
    </row>
    <row r="89" spans="1:27" customFormat="1" ht="14.4" hidden="1" x14ac:dyDescent="0.3">
      <c r="A89" t="s">
        <v>497</v>
      </c>
      <c r="B89" t="s">
        <v>19</v>
      </c>
      <c r="C89" t="s">
        <v>652</v>
      </c>
      <c r="D89">
        <v>1779.0569</v>
      </c>
      <c r="E89">
        <v>1</v>
      </c>
      <c r="F89" t="s">
        <v>453</v>
      </c>
      <c r="G89" t="s">
        <v>87</v>
      </c>
      <c r="H89">
        <v>1757.047</v>
      </c>
      <c r="I89" t="s">
        <v>446</v>
      </c>
      <c r="J89" t="s">
        <v>651</v>
      </c>
      <c r="K89" t="s">
        <v>650</v>
      </c>
      <c r="L89" t="s">
        <v>644</v>
      </c>
      <c r="M89" t="s">
        <v>66</v>
      </c>
      <c r="N89" t="s">
        <v>211</v>
      </c>
      <c r="O89" t="s">
        <v>565</v>
      </c>
      <c r="P89" t="s">
        <v>8</v>
      </c>
      <c r="Q89" t="s">
        <v>7</v>
      </c>
      <c r="R89" t="s">
        <v>6</v>
      </c>
      <c r="S89" t="s">
        <v>5</v>
      </c>
      <c r="T89" t="s">
        <v>4</v>
      </c>
      <c r="U89">
        <v>6.9421049999999997</v>
      </c>
      <c r="V89" t="s">
        <v>587</v>
      </c>
      <c r="W89" t="s">
        <v>634</v>
      </c>
      <c r="X89" t="s">
        <v>0</v>
      </c>
      <c r="Y89" s="1">
        <v>8.6316666666666677</v>
      </c>
      <c r="Z89" s="1">
        <v>3.8513888888888896</v>
      </c>
      <c r="AA89" s="1">
        <v>1779.0532201488363</v>
      </c>
    </row>
    <row r="90" spans="1:27" customFormat="1" ht="14.4" hidden="1" x14ac:dyDescent="0.3">
      <c r="A90" t="s">
        <v>497</v>
      </c>
      <c r="B90" t="s">
        <v>19</v>
      </c>
      <c r="C90" t="s">
        <v>649</v>
      </c>
      <c r="D90">
        <v>1779.0536</v>
      </c>
      <c r="E90">
        <v>1</v>
      </c>
      <c r="F90" t="s">
        <v>648</v>
      </c>
      <c r="G90" t="s">
        <v>647</v>
      </c>
      <c r="H90">
        <v>1757.0443</v>
      </c>
      <c r="I90" t="s">
        <v>462</v>
      </c>
      <c r="J90" t="s">
        <v>646</v>
      </c>
      <c r="K90" t="s">
        <v>645</v>
      </c>
      <c r="L90" t="s">
        <v>644</v>
      </c>
      <c r="M90" t="s">
        <v>82</v>
      </c>
      <c r="N90" t="s">
        <v>427</v>
      </c>
      <c r="O90" t="s">
        <v>565</v>
      </c>
      <c r="P90" t="s">
        <v>8</v>
      </c>
      <c r="Q90" t="s">
        <v>7</v>
      </c>
      <c r="R90" t="s">
        <v>6</v>
      </c>
      <c r="S90" t="s">
        <v>5</v>
      </c>
      <c r="T90" t="s">
        <v>4</v>
      </c>
      <c r="U90">
        <v>6.9421049999999997</v>
      </c>
      <c r="V90" t="s">
        <v>587</v>
      </c>
      <c r="W90" t="s">
        <v>634</v>
      </c>
      <c r="X90" t="s">
        <v>0</v>
      </c>
      <c r="Y90" s="1">
        <v>8.6358333333333324</v>
      </c>
      <c r="Z90" s="1">
        <v>3.8555555555555543</v>
      </c>
      <c r="AA90" s="1">
        <v>1779.0499161677496</v>
      </c>
    </row>
    <row r="91" spans="1:27" customFormat="1" ht="14.4" hidden="1" x14ac:dyDescent="0.3">
      <c r="A91" t="s">
        <v>497</v>
      </c>
      <c r="B91" t="s">
        <v>19</v>
      </c>
      <c r="C91" t="s">
        <v>643</v>
      </c>
      <c r="D91">
        <v>1779.1588999999999</v>
      </c>
      <c r="E91">
        <v>1</v>
      </c>
      <c r="F91" t="s">
        <v>642</v>
      </c>
      <c r="G91" t="s">
        <v>641</v>
      </c>
      <c r="H91">
        <v>1757.1496999999999</v>
      </c>
      <c r="I91" t="s">
        <v>340</v>
      </c>
      <c r="J91" t="s">
        <v>596</v>
      </c>
      <c r="K91" t="s">
        <v>640</v>
      </c>
      <c r="L91" t="s">
        <v>636</v>
      </c>
      <c r="M91" t="s">
        <v>11</v>
      </c>
      <c r="N91" t="s">
        <v>204</v>
      </c>
      <c r="O91" t="s">
        <v>565</v>
      </c>
      <c r="P91" t="s">
        <v>8</v>
      </c>
      <c r="Q91" t="s">
        <v>7</v>
      </c>
      <c r="R91" t="s">
        <v>6</v>
      </c>
      <c r="S91" t="s">
        <v>5</v>
      </c>
      <c r="T91" t="s">
        <v>4</v>
      </c>
      <c r="U91">
        <v>6.9421049999999997</v>
      </c>
      <c r="V91" t="s">
        <v>587</v>
      </c>
      <c r="W91" t="s">
        <v>634</v>
      </c>
      <c r="X91" t="s">
        <v>0</v>
      </c>
      <c r="Y91" s="1">
        <v>8.6399999999999988</v>
      </c>
      <c r="Z91" s="1">
        <v>3.8597222222222207</v>
      </c>
      <c r="AA91" s="1">
        <v>1779.1552121866628</v>
      </c>
    </row>
    <row r="92" spans="1:27" customFormat="1" ht="14.4" hidden="1" x14ac:dyDescent="0.3">
      <c r="A92" t="s">
        <v>497</v>
      </c>
      <c r="B92" t="s">
        <v>19</v>
      </c>
      <c r="C92" t="s">
        <v>639</v>
      </c>
      <c r="D92">
        <v>1779.0547999999999</v>
      </c>
      <c r="E92">
        <v>1</v>
      </c>
      <c r="F92" t="s">
        <v>332</v>
      </c>
      <c r="G92" t="s">
        <v>325</v>
      </c>
      <c r="H92">
        <v>1757.0458000000001</v>
      </c>
      <c r="I92" t="s">
        <v>138</v>
      </c>
      <c r="J92" t="s">
        <v>638</v>
      </c>
      <c r="K92" t="s">
        <v>637</v>
      </c>
      <c r="L92" t="s">
        <v>636</v>
      </c>
      <c r="M92" t="s">
        <v>11</v>
      </c>
      <c r="N92" t="s">
        <v>635</v>
      </c>
      <c r="O92" t="s">
        <v>565</v>
      </c>
      <c r="P92" t="s">
        <v>8</v>
      </c>
      <c r="Q92" t="s">
        <v>7</v>
      </c>
      <c r="R92" t="s">
        <v>6</v>
      </c>
      <c r="S92" t="s">
        <v>5</v>
      </c>
      <c r="T92" t="s">
        <v>4</v>
      </c>
      <c r="U92">
        <v>6.9421049999999997</v>
      </c>
      <c r="V92" t="s">
        <v>587</v>
      </c>
      <c r="W92" t="s">
        <v>634</v>
      </c>
      <c r="X92" t="s">
        <v>0</v>
      </c>
      <c r="Y92" s="1">
        <v>8.644166666666667</v>
      </c>
      <c r="Z92" s="1">
        <v>3.8638888888888889</v>
      </c>
      <c r="AA92" s="1">
        <v>1779.0511082055759</v>
      </c>
    </row>
    <row r="93" spans="1:27" customFormat="1" ht="14.4" hidden="1" x14ac:dyDescent="0.3">
      <c r="A93" t="s">
        <v>497</v>
      </c>
      <c r="B93" t="s">
        <v>19</v>
      </c>
      <c r="C93" t="s">
        <v>633</v>
      </c>
      <c r="D93">
        <v>1779.0558000000001</v>
      </c>
      <c r="E93">
        <v>1</v>
      </c>
      <c r="F93" t="s">
        <v>632</v>
      </c>
      <c r="G93" t="s">
        <v>631</v>
      </c>
      <c r="H93">
        <v>1757.0473</v>
      </c>
      <c r="I93" t="s">
        <v>206</v>
      </c>
      <c r="J93" t="s">
        <v>630</v>
      </c>
      <c r="K93" t="s">
        <v>629</v>
      </c>
      <c r="L93" t="s">
        <v>622</v>
      </c>
      <c r="M93" t="s">
        <v>66</v>
      </c>
      <c r="N93" t="s">
        <v>628</v>
      </c>
      <c r="O93" t="s">
        <v>565</v>
      </c>
      <c r="P93" t="s">
        <v>8</v>
      </c>
      <c r="Q93" t="s">
        <v>7</v>
      </c>
      <c r="R93" t="s">
        <v>6</v>
      </c>
      <c r="S93" t="s">
        <v>5</v>
      </c>
      <c r="T93" t="s">
        <v>4</v>
      </c>
      <c r="U93">
        <v>6.9421049999999997</v>
      </c>
      <c r="V93" t="s">
        <v>587</v>
      </c>
      <c r="W93" t="s">
        <v>604</v>
      </c>
      <c r="X93" t="s">
        <v>0</v>
      </c>
      <c r="Y93" s="1">
        <v>8.6483333333333334</v>
      </c>
      <c r="Z93" s="1">
        <v>3.8680555555555554</v>
      </c>
      <c r="AA93" s="1">
        <v>1779.0521042244895</v>
      </c>
    </row>
    <row r="94" spans="1:27" customFormat="1" ht="14.4" hidden="1" x14ac:dyDescent="0.3">
      <c r="A94" t="s">
        <v>497</v>
      </c>
      <c r="B94" t="s">
        <v>19</v>
      </c>
      <c r="C94" t="s">
        <v>627</v>
      </c>
      <c r="D94">
        <v>1779.0558000000001</v>
      </c>
      <c r="E94">
        <v>1</v>
      </c>
      <c r="F94" t="s">
        <v>626</v>
      </c>
      <c r="G94" t="s">
        <v>625</v>
      </c>
      <c r="H94">
        <v>1757.0473</v>
      </c>
      <c r="I94" t="s">
        <v>446</v>
      </c>
      <c r="J94" t="s">
        <v>624</v>
      </c>
      <c r="K94" t="s">
        <v>623</v>
      </c>
      <c r="L94" t="s">
        <v>622</v>
      </c>
      <c r="M94" t="s">
        <v>82</v>
      </c>
      <c r="N94" t="s">
        <v>191</v>
      </c>
      <c r="O94" t="s">
        <v>565</v>
      </c>
      <c r="P94" t="s">
        <v>8</v>
      </c>
      <c r="Q94" t="s">
        <v>7</v>
      </c>
      <c r="R94" t="s">
        <v>6</v>
      </c>
      <c r="S94" t="s">
        <v>5</v>
      </c>
      <c r="T94" t="s">
        <v>4</v>
      </c>
      <c r="U94">
        <v>6.9421049999999997</v>
      </c>
      <c r="V94" t="s">
        <v>587</v>
      </c>
      <c r="W94" t="s">
        <v>604</v>
      </c>
      <c r="X94" t="s">
        <v>0</v>
      </c>
      <c r="Y94" s="1">
        <v>8.6524999999999999</v>
      </c>
      <c r="Z94" s="1">
        <v>3.8722222222222218</v>
      </c>
      <c r="AA94" s="1">
        <v>1779.0521002434027</v>
      </c>
    </row>
    <row r="95" spans="1:27" customFormat="1" ht="14.4" hidden="1" x14ac:dyDescent="0.3">
      <c r="A95" t="s">
        <v>497</v>
      </c>
      <c r="B95" t="s">
        <v>19</v>
      </c>
      <c r="C95" t="s">
        <v>620</v>
      </c>
      <c r="D95">
        <v>1779.0541000000001</v>
      </c>
      <c r="E95">
        <v>1</v>
      </c>
      <c r="F95" t="s">
        <v>619</v>
      </c>
      <c r="G95" t="s">
        <v>618</v>
      </c>
      <c r="H95">
        <v>1757.0461</v>
      </c>
      <c r="I95" t="s">
        <v>156</v>
      </c>
      <c r="J95" t="s">
        <v>617</v>
      </c>
      <c r="K95" t="s">
        <v>616</v>
      </c>
      <c r="L95" t="s">
        <v>613</v>
      </c>
      <c r="M95" t="s">
        <v>56</v>
      </c>
      <c r="N95" t="s">
        <v>612</v>
      </c>
      <c r="O95" t="s">
        <v>565</v>
      </c>
      <c r="P95" t="s">
        <v>8</v>
      </c>
      <c r="Q95" t="s">
        <v>7</v>
      </c>
      <c r="R95" t="s">
        <v>6</v>
      </c>
      <c r="S95" t="s">
        <v>5</v>
      </c>
      <c r="T95" t="s">
        <v>4</v>
      </c>
      <c r="U95">
        <v>6.9421030000000004</v>
      </c>
      <c r="V95" t="s">
        <v>587</v>
      </c>
      <c r="W95" t="s">
        <v>604</v>
      </c>
      <c r="X95" t="s">
        <v>0</v>
      </c>
      <c r="Y95" s="1">
        <v>8.6566666666666663</v>
      </c>
      <c r="Z95" s="1">
        <v>3.8763888888888882</v>
      </c>
      <c r="AA95" s="1">
        <v>1779.0503962623161</v>
      </c>
    </row>
    <row r="96" spans="1:27" customFormat="1" ht="14.4" hidden="1" x14ac:dyDescent="0.3">
      <c r="A96" t="s">
        <v>497</v>
      </c>
      <c r="B96" t="s">
        <v>19</v>
      </c>
      <c r="C96" t="s">
        <v>615</v>
      </c>
      <c r="D96">
        <v>1779.0540000000001</v>
      </c>
      <c r="E96">
        <v>1</v>
      </c>
      <c r="F96" t="s">
        <v>535</v>
      </c>
      <c r="G96" t="s">
        <v>553</v>
      </c>
      <c r="H96">
        <v>1757.0458000000001</v>
      </c>
      <c r="I96" t="s">
        <v>311</v>
      </c>
      <c r="J96" t="s">
        <v>614</v>
      </c>
      <c r="K96" t="s">
        <v>131</v>
      </c>
      <c r="L96" t="s">
        <v>613</v>
      </c>
      <c r="M96" t="s">
        <v>22</v>
      </c>
      <c r="N96" t="s">
        <v>612</v>
      </c>
      <c r="O96" t="s">
        <v>565</v>
      </c>
      <c r="P96" t="s">
        <v>8</v>
      </c>
      <c r="Q96" t="s">
        <v>7</v>
      </c>
      <c r="R96" t="s">
        <v>6</v>
      </c>
      <c r="S96" t="s">
        <v>5</v>
      </c>
      <c r="T96" t="s">
        <v>4</v>
      </c>
      <c r="U96">
        <v>6.9421030000000004</v>
      </c>
      <c r="V96" t="s">
        <v>587</v>
      </c>
      <c r="W96" t="s">
        <v>604</v>
      </c>
      <c r="X96" t="s">
        <v>0</v>
      </c>
      <c r="Y96" s="1">
        <v>8.6608333333333345</v>
      </c>
      <c r="Z96" s="1">
        <v>3.8805555555555564</v>
      </c>
      <c r="AA96" s="1">
        <v>1779.0502922812293</v>
      </c>
    </row>
    <row r="97" spans="1:27" customFormat="1" ht="14.4" hidden="1" x14ac:dyDescent="0.3">
      <c r="A97" t="s">
        <v>497</v>
      </c>
      <c r="B97" t="s">
        <v>19</v>
      </c>
      <c r="C97" t="s">
        <v>611</v>
      </c>
      <c r="D97">
        <v>1779.0547999999999</v>
      </c>
      <c r="E97">
        <v>1</v>
      </c>
      <c r="F97" t="s">
        <v>453</v>
      </c>
      <c r="G97" t="s">
        <v>87</v>
      </c>
      <c r="H97">
        <v>1757.0473999999999</v>
      </c>
      <c r="I97" t="s">
        <v>573</v>
      </c>
      <c r="J97" t="s">
        <v>585</v>
      </c>
      <c r="K97" t="s">
        <v>172</v>
      </c>
      <c r="L97" t="s">
        <v>605</v>
      </c>
      <c r="M97" t="s">
        <v>22</v>
      </c>
      <c r="N97" t="s">
        <v>122</v>
      </c>
      <c r="O97" t="s">
        <v>565</v>
      </c>
      <c r="P97" t="s">
        <v>8</v>
      </c>
      <c r="Q97" t="s">
        <v>7</v>
      </c>
      <c r="R97" t="s">
        <v>6</v>
      </c>
      <c r="S97" t="s">
        <v>5</v>
      </c>
      <c r="T97" t="s">
        <v>4</v>
      </c>
      <c r="U97">
        <v>6.9421030000000004</v>
      </c>
      <c r="V97" t="s">
        <v>587</v>
      </c>
      <c r="W97" t="s">
        <v>604</v>
      </c>
      <c r="X97" t="s">
        <v>0</v>
      </c>
      <c r="Y97" s="1">
        <v>8.6650000000000009</v>
      </c>
      <c r="Z97" s="1">
        <v>3.8847222222222229</v>
      </c>
      <c r="AA97" s="1">
        <v>1779.0510883001425</v>
      </c>
    </row>
    <row r="98" spans="1:27" customFormat="1" ht="14.4" hidden="1" x14ac:dyDescent="0.3">
      <c r="A98" t="s">
        <v>497</v>
      </c>
      <c r="B98" t="s">
        <v>19</v>
      </c>
      <c r="C98" t="s">
        <v>610</v>
      </c>
      <c r="D98">
        <v>1779.0168000000001</v>
      </c>
      <c r="E98">
        <v>1</v>
      </c>
      <c r="F98" t="s">
        <v>609</v>
      </c>
      <c r="G98" t="s">
        <v>608</v>
      </c>
      <c r="H98">
        <v>1757.0092999999999</v>
      </c>
      <c r="I98" t="s">
        <v>151</v>
      </c>
      <c r="J98" t="s">
        <v>607</v>
      </c>
      <c r="K98" t="s">
        <v>606</v>
      </c>
      <c r="L98" t="s">
        <v>605</v>
      </c>
      <c r="M98" t="s">
        <v>11</v>
      </c>
      <c r="N98" t="s">
        <v>409</v>
      </c>
      <c r="O98" t="s">
        <v>565</v>
      </c>
      <c r="P98" t="s">
        <v>8</v>
      </c>
      <c r="Q98" t="s">
        <v>7</v>
      </c>
      <c r="R98" t="s">
        <v>6</v>
      </c>
      <c r="S98" t="s">
        <v>5</v>
      </c>
      <c r="T98" t="s">
        <v>4</v>
      </c>
      <c r="U98">
        <v>6.9421030000000004</v>
      </c>
      <c r="V98" t="s">
        <v>587</v>
      </c>
      <c r="W98" t="s">
        <v>604</v>
      </c>
      <c r="X98" t="s">
        <v>0</v>
      </c>
      <c r="Y98" s="1">
        <v>8.6691666666666656</v>
      </c>
      <c r="Z98" s="1">
        <v>3.8888888888888875</v>
      </c>
      <c r="AA98" s="1">
        <v>1779.0130843190559</v>
      </c>
    </row>
    <row r="99" spans="1:27" customFormat="1" ht="14.4" hidden="1" x14ac:dyDescent="0.3">
      <c r="A99" t="s">
        <v>497</v>
      </c>
      <c r="B99" t="s">
        <v>19</v>
      </c>
      <c r="C99" t="s">
        <v>603</v>
      </c>
      <c r="D99">
        <v>1779.0507</v>
      </c>
      <c r="E99">
        <v>1</v>
      </c>
      <c r="F99" t="s">
        <v>602</v>
      </c>
      <c r="G99" t="s">
        <v>601</v>
      </c>
      <c r="H99">
        <v>1757.0435</v>
      </c>
      <c r="I99" t="s">
        <v>15</v>
      </c>
      <c r="J99" t="s">
        <v>25</v>
      </c>
      <c r="K99" t="s">
        <v>600</v>
      </c>
      <c r="L99" t="s">
        <v>594</v>
      </c>
      <c r="M99" t="s">
        <v>22</v>
      </c>
      <c r="N99" t="s">
        <v>570</v>
      </c>
      <c r="O99" t="s">
        <v>565</v>
      </c>
      <c r="P99" t="s">
        <v>8</v>
      </c>
      <c r="Q99" t="s">
        <v>7</v>
      </c>
      <c r="R99" t="s">
        <v>6</v>
      </c>
      <c r="S99" t="s">
        <v>5</v>
      </c>
      <c r="T99" t="s">
        <v>4</v>
      </c>
      <c r="U99">
        <v>6.9421030000000004</v>
      </c>
      <c r="V99" t="s">
        <v>587</v>
      </c>
      <c r="W99" t="s">
        <v>569</v>
      </c>
      <c r="X99" t="s">
        <v>0</v>
      </c>
      <c r="Y99" s="1">
        <v>8.673333333333332</v>
      </c>
      <c r="Z99" s="1">
        <v>3.8930555555555539</v>
      </c>
      <c r="AA99" s="1">
        <v>1779.046980337969</v>
      </c>
    </row>
    <row r="100" spans="1:27" customFormat="1" ht="14.4" hidden="1" x14ac:dyDescent="0.3">
      <c r="A100" t="s">
        <v>497</v>
      </c>
      <c r="B100" t="s">
        <v>19</v>
      </c>
      <c r="C100" t="s">
        <v>599</v>
      </c>
      <c r="D100">
        <v>1779.0481</v>
      </c>
      <c r="E100">
        <v>1</v>
      </c>
      <c r="F100" t="s">
        <v>598</v>
      </c>
      <c r="G100" t="s">
        <v>597</v>
      </c>
      <c r="H100">
        <v>1757.0415</v>
      </c>
      <c r="I100" t="s">
        <v>324</v>
      </c>
      <c r="J100" t="s">
        <v>596</v>
      </c>
      <c r="K100" t="s">
        <v>595</v>
      </c>
      <c r="L100" t="s">
        <v>594</v>
      </c>
      <c r="M100" t="s">
        <v>11</v>
      </c>
      <c r="N100" t="s">
        <v>129</v>
      </c>
      <c r="O100" t="s">
        <v>565</v>
      </c>
      <c r="P100" t="s">
        <v>8</v>
      </c>
      <c r="Q100" t="s">
        <v>7</v>
      </c>
      <c r="R100" t="s">
        <v>6</v>
      </c>
      <c r="S100" t="s">
        <v>5</v>
      </c>
      <c r="T100" t="s">
        <v>4</v>
      </c>
      <c r="U100">
        <v>6.9421030000000004</v>
      </c>
      <c r="V100" t="s">
        <v>587</v>
      </c>
      <c r="W100" t="s">
        <v>569</v>
      </c>
      <c r="X100" t="s">
        <v>0</v>
      </c>
      <c r="Y100" s="1">
        <v>8.6775000000000002</v>
      </c>
      <c r="Z100" s="1">
        <v>3.8972222222222221</v>
      </c>
      <c r="AA100" s="1">
        <v>1779.0443763568824</v>
      </c>
    </row>
    <row r="101" spans="1:27" customFormat="1" ht="14.4" hidden="1" x14ac:dyDescent="0.3">
      <c r="A101" t="s">
        <v>497</v>
      </c>
      <c r="B101" t="s">
        <v>19</v>
      </c>
      <c r="C101" t="s">
        <v>592</v>
      </c>
      <c r="D101">
        <v>1779.0532000000001</v>
      </c>
      <c r="E101">
        <v>1</v>
      </c>
      <c r="F101" t="s">
        <v>591</v>
      </c>
      <c r="G101" t="s">
        <v>590</v>
      </c>
      <c r="H101">
        <v>1757.0461</v>
      </c>
      <c r="I101" t="s">
        <v>151</v>
      </c>
      <c r="J101" t="s">
        <v>589</v>
      </c>
      <c r="K101" t="s">
        <v>588</v>
      </c>
      <c r="L101" t="s">
        <v>584</v>
      </c>
      <c r="M101" t="s">
        <v>11</v>
      </c>
      <c r="N101" t="s">
        <v>122</v>
      </c>
      <c r="O101" t="s">
        <v>565</v>
      </c>
      <c r="P101" t="s">
        <v>8</v>
      </c>
      <c r="Q101" t="s">
        <v>7</v>
      </c>
      <c r="R101" t="s">
        <v>6</v>
      </c>
      <c r="S101" t="s">
        <v>5</v>
      </c>
      <c r="T101" t="s">
        <v>4</v>
      </c>
      <c r="U101">
        <v>6.9421020000000002</v>
      </c>
      <c r="V101" t="s">
        <v>587</v>
      </c>
      <c r="W101" t="s">
        <v>569</v>
      </c>
      <c r="X101" t="s">
        <v>0</v>
      </c>
      <c r="Y101" s="1">
        <v>8.6816666666666666</v>
      </c>
      <c r="Z101" s="1">
        <v>3.9013888888888886</v>
      </c>
      <c r="AA101" s="1">
        <v>1779.0494723757956</v>
      </c>
    </row>
    <row r="102" spans="1:27" customFormat="1" ht="14.4" hidden="1" x14ac:dyDescent="0.3">
      <c r="A102" t="s">
        <v>497</v>
      </c>
      <c r="B102" t="s">
        <v>19</v>
      </c>
      <c r="C102" t="s">
        <v>586</v>
      </c>
      <c r="D102">
        <v>1779.0509</v>
      </c>
      <c r="E102">
        <v>1</v>
      </c>
      <c r="F102" t="s">
        <v>362</v>
      </c>
      <c r="G102" t="s">
        <v>361</v>
      </c>
      <c r="H102">
        <v>1757.0444</v>
      </c>
      <c r="I102" t="s">
        <v>248</v>
      </c>
      <c r="J102" t="s">
        <v>585</v>
      </c>
      <c r="K102" t="s">
        <v>150</v>
      </c>
      <c r="L102" t="s">
        <v>584</v>
      </c>
      <c r="M102" t="s">
        <v>56</v>
      </c>
      <c r="N102" t="s">
        <v>400</v>
      </c>
      <c r="O102" t="s">
        <v>565</v>
      </c>
      <c r="P102" t="s">
        <v>8</v>
      </c>
      <c r="Q102" t="s">
        <v>7</v>
      </c>
      <c r="R102" t="s">
        <v>6</v>
      </c>
      <c r="S102" t="s">
        <v>5</v>
      </c>
      <c r="T102" t="s">
        <v>4</v>
      </c>
      <c r="U102">
        <v>6.9421020000000002</v>
      </c>
      <c r="V102" t="s">
        <v>487</v>
      </c>
      <c r="W102" t="s">
        <v>569</v>
      </c>
      <c r="X102" t="s">
        <v>0</v>
      </c>
      <c r="Y102" s="1">
        <v>8.6858333333333331</v>
      </c>
      <c r="Z102" s="1">
        <v>3.905555555555555</v>
      </c>
      <c r="AA102" s="1">
        <v>1779.0471683947089</v>
      </c>
    </row>
    <row r="103" spans="1:27" customFormat="1" ht="14.4" hidden="1" x14ac:dyDescent="0.3">
      <c r="A103" t="s">
        <v>497</v>
      </c>
      <c r="B103" t="s">
        <v>19</v>
      </c>
      <c r="C103" t="s">
        <v>583</v>
      </c>
      <c r="D103">
        <v>1779.0501999999999</v>
      </c>
      <c r="E103">
        <v>1</v>
      </c>
      <c r="F103" t="s">
        <v>147</v>
      </c>
      <c r="G103" t="s">
        <v>146</v>
      </c>
      <c r="H103">
        <v>1757.0438999999999</v>
      </c>
      <c r="I103" t="s">
        <v>462</v>
      </c>
      <c r="J103" t="s">
        <v>552</v>
      </c>
      <c r="K103" t="s">
        <v>582</v>
      </c>
      <c r="L103" t="s">
        <v>578</v>
      </c>
      <c r="M103" t="s">
        <v>56</v>
      </c>
      <c r="N103" t="s">
        <v>129</v>
      </c>
      <c r="O103" t="s">
        <v>565</v>
      </c>
      <c r="P103" t="s">
        <v>8</v>
      </c>
      <c r="Q103" t="s">
        <v>7</v>
      </c>
      <c r="R103" t="s">
        <v>6</v>
      </c>
      <c r="S103" t="s">
        <v>5</v>
      </c>
      <c r="T103" t="s">
        <v>4</v>
      </c>
      <c r="U103">
        <v>6.9421020000000002</v>
      </c>
      <c r="V103" t="s">
        <v>487</v>
      </c>
      <c r="W103" t="s">
        <v>569</v>
      </c>
      <c r="X103" t="s">
        <v>0</v>
      </c>
      <c r="Y103" s="1">
        <v>8.69</v>
      </c>
      <c r="Z103" s="1">
        <v>3.9097222222222214</v>
      </c>
      <c r="AA103" s="1">
        <v>1779.0464644136221</v>
      </c>
    </row>
    <row r="104" spans="1:27" customFormat="1" ht="14.4" hidden="1" x14ac:dyDescent="0.3">
      <c r="A104" t="s">
        <v>497</v>
      </c>
      <c r="B104" t="s">
        <v>19</v>
      </c>
      <c r="C104" t="s">
        <v>581</v>
      </c>
      <c r="D104">
        <v>1779.0539000000001</v>
      </c>
      <c r="E104">
        <v>1</v>
      </c>
      <c r="F104" t="s">
        <v>580</v>
      </c>
      <c r="G104" t="s">
        <v>579</v>
      </c>
      <c r="H104">
        <v>1757.0474999999999</v>
      </c>
      <c r="I104" t="s">
        <v>324</v>
      </c>
      <c r="J104" t="s">
        <v>557</v>
      </c>
      <c r="K104" t="s">
        <v>339</v>
      </c>
      <c r="L104" t="s">
        <v>578</v>
      </c>
      <c r="M104" t="s">
        <v>11</v>
      </c>
      <c r="N104" t="s">
        <v>393</v>
      </c>
      <c r="O104" t="s">
        <v>565</v>
      </c>
      <c r="P104" t="s">
        <v>8</v>
      </c>
      <c r="Q104" t="s">
        <v>7</v>
      </c>
      <c r="R104" t="s">
        <v>6</v>
      </c>
      <c r="S104" t="s">
        <v>5</v>
      </c>
      <c r="T104" t="s">
        <v>4</v>
      </c>
      <c r="U104">
        <v>6.9421020000000002</v>
      </c>
      <c r="V104" t="s">
        <v>487</v>
      </c>
      <c r="W104" t="s">
        <v>569</v>
      </c>
      <c r="X104" t="s">
        <v>0</v>
      </c>
      <c r="Y104" s="1">
        <v>8.6941666666666677</v>
      </c>
      <c r="Z104" s="1">
        <v>3.9138888888888896</v>
      </c>
      <c r="AA104" s="1">
        <v>1779.0501604325354</v>
      </c>
    </row>
    <row r="105" spans="1:27" customFormat="1" ht="14.4" hidden="1" x14ac:dyDescent="0.3">
      <c r="A105" t="s">
        <v>497</v>
      </c>
      <c r="B105" t="s">
        <v>19</v>
      </c>
      <c r="C105" t="s">
        <v>577</v>
      </c>
      <c r="D105">
        <v>1779.0515</v>
      </c>
      <c r="E105">
        <v>1</v>
      </c>
      <c r="F105" t="s">
        <v>375</v>
      </c>
      <c r="G105" t="s">
        <v>146</v>
      </c>
      <c r="H105">
        <v>1757.0452</v>
      </c>
      <c r="I105" t="s">
        <v>138</v>
      </c>
      <c r="J105" t="s">
        <v>576</v>
      </c>
      <c r="K105" t="s">
        <v>575</v>
      </c>
      <c r="L105" t="s">
        <v>571</v>
      </c>
      <c r="M105" t="s">
        <v>22</v>
      </c>
      <c r="N105" t="s">
        <v>393</v>
      </c>
      <c r="O105" t="s">
        <v>565</v>
      </c>
      <c r="P105" t="s">
        <v>8</v>
      </c>
      <c r="Q105" t="s">
        <v>7</v>
      </c>
      <c r="R105" t="s">
        <v>6</v>
      </c>
      <c r="S105" t="s">
        <v>5</v>
      </c>
      <c r="T105" t="s">
        <v>4</v>
      </c>
      <c r="U105">
        <v>6.9421020000000002</v>
      </c>
      <c r="V105" t="s">
        <v>487</v>
      </c>
      <c r="W105" t="s">
        <v>569</v>
      </c>
      <c r="X105" t="s">
        <v>0</v>
      </c>
      <c r="Y105" s="1">
        <v>8.6983333333333341</v>
      </c>
      <c r="Z105" s="1">
        <v>3.9180555555555561</v>
      </c>
      <c r="AA105" s="1">
        <v>1779.0477564514488</v>
      </c>
    </row>
    <row r="106" spans="1:27" customFormat="1" ht="14.4" hidden="1" x14ac:dyDescent="0.3">
      <c r="A106" t="s">
        <v>497</v>
      </c>
      <c r="B106" t="s">
        <v>19</v>
      </c>
      <c r="C106" t="s">
        <v>574</v>
      </c>
      <c r="D106">
        <v>1779.0530000000001</v>
      </c>
      <c r="E106">
        <v>1</v>
      </c>
      <c r="F106" t="s">
        <v>276</v>
      </c>
      <c r="G106" t="s">
        <v>152</v>
      </c>
      <c r="H106">
        <v>1757.0462</v>
      </c>
      <c r="I106" t="s">
        <v>573</v>
      </c>
      <c r="J106" t="s">
        <v>552</v>
      </c>
      <c r="K106" t="s">
        <v>572</v>
      </c>
      <c r="L106" t="s">
        <v>571</v>
      </c>
      <c r="M106" t="s">
        <v>433</v>
      </c>
      <c r="N106" t="s">
        <v>570</v>
      </c>
      <c r="O106" t="s">
        <v>565</v>
      </c>
      <c r="P106" t="s">
        <v>8</v>
      </c>
      <c r="Q106" t="s">
        <v>7</v>
      </c>
      <c r="R106" t="s">
        <v>6</v>
      </c>
      <c r="S106" t="s">
        <v>5</v>
      </c>
      <c r="T106" t="s">
        <v>4</v>
      </c>
      <c r="U106">
        <v>6.9421020000000002</v>
      </c>
      <c r="V106" t="s">
        <v>487</v>
      </c>
      <c r="W106" t="s">
        <v>569</v>
      </c>
      <c r="X106" t="s">
        <v>0</v>
      </c>
      <c r="Y106" s="1">
        <v>8.7024999999999988</v>
      </c>
      <c r="Z106" s="1">
        <v>3.9222222222222207</v>
      </c>
      <c r="AA106" s="1">
        <v>1779.049252470362</v>
      </c>
    </row>
    <row r="107" spans="1:27" customFormat="1" ht="14.4" hidden="1" x14ac:dyDescent="0.3">
      <c r="A107" t="s">
        <v>497</v>
      </c>
      <c r="B107" t="s">
        <v>19</v>
      </c>
      <c r="C107" t="s">
        <v>568</v>
      </c>
      <c r="D107">
        <v>1779.0491999999999</v>
      </c>
      <c r="E107">
        <v>1</v>
      </c>
      <c r="F107" t="s">
        <v>276</v>
      </c>
      <c r="G107" t="s">
        <v>152</v>
      </c>
      <c r="H107">
        <v>1757.0429999999999</v>
      </c>
      <c r="I107" t="s">
        <v>324</v>
      </c>
      <c r="J107" t="s">
        <v>567</v>
      </c>
      <c r="K107" t="s">
        <v>566</v>
      </c>
      <c r="L107" t="s">
        <v>561</v>
      </c>
      <c r="M107" t="s">
        <v>11</v>
      </c>
      <c r="N107" t="s">
        <v>129</v>
      </c>
      <c r="O107" t="s">
        <v>565</v>
      </c>
      <c r="P107" t="s">
        <v>8</v>
      </c>
      <c r="Q107" t="s">
        <v>7</v>
      </c>
      <c r="R107" t="s">
        <v>6</v>
      </c>
      <c r="S107" t="s">
        <v>5</v>
      </c>
      <c r="T107" t="s">
        <v>4</v>
      </c>
      <c r="U107">
        <v>6.9421020000000002</v>
      </c>
      <c r="V107" t="s">
        <v>487</v>
      </c>
      <c r="W107" t="s">
        <v>504</v>
      </c>
      <c r="X107" t="s">
        <v>0</v>
      </c>
      <c r="Y107" s="1">
        <v>8.7066666666666652</v>
      </c>
      <c r="Z107" s="1">
        <v>3.9263888888888872</v>
      </c>
      <c r="AA107" s="1">
        <v>1779.0454484892753</v>
      </c>
    </row>
    <row r="108" spans="1:27" customFormat="1" ht="14.4" hidden="1" x14ac:dyDescent="0.3">
      <c r="A108" t="s">
        <v>497</v>
      </c>
      <c r="B108" t="s">
        <v>19</v>
      </c>
      <c r="C108" t="s">
        <v>563</v>
      </c>
      <c r="D108">
        <v>1779.0489</v>
      </c>
      <c r="E108">
        <v>1</v>
      </c>
      <c r="F108" t="s">
        <v>562</v>
      </c>
      <c r="G108" t="s">
        <v>87</v>
      </c>
      <c r="H108">
        <v>1757.0427999999999</v>
      </c>
      <c r="I108" t="s">
        <v>186</v>
      </c>
      <c r="J108" t="s">
        <v>552</v>
      </c>
      <c r="K108" t="s">
        <v>534</v>
      </c>
      <c r="L108" t="s">
        <v>561</v>
      </c>
      <c r="M108" t="s">
        <v>56</v>
      </c>
      <c r="N108" t="s">
        <v>393</v>
      </c>
      <c r="O108" t="s">
        <v>489</v>
      </c>
      <c r="P108" t="s">
        <v>8</v>
      </c>
      <c r="Q108" t="s">
        <v>7</v>
      </c>
      <c r="R108" t="s">
        <v>6</v>
      </c>
      <c r="S108" t="s">
        <v>5</v>
      </c>
      <c r="T108" t="s">
        <v>4</v>
      </c>
      <c r="U108">
        <v>6.9420999999999999</v>
      </c>
      <c r="V108" t="s">
        <v>487</v>
      </c>
      <c r="W108" t="s">
        <v>504</v>
      </c>
      <c r="X108" t="s">
        <v>0</v>
      </c>
      <c r="Y108" s="1">
        <v>8.7108333333333334</v>
      </c>
      <c r="Z108" s="1">
        <v>3.9305555555555554</v>
      </c>
      <c r="AA108" s="1">
        <v>1779.0451445081885</v>
      </c>
    </row>
    <row r="109" spans="1:27" customFormat="1" ht="14.4" hidden="1" x14ac:dyDescent="0.3">
      <c r="A109" t="s">
        <v>497</v>
      </c>
      <c r="B109" t="s">
        <v>19</v>
      </c>
      <c r="C109" t="s">
        <v>560</v>
      </c>
      <c r="D109">
        <v>1779.05</v>
      </c>
      <c r="E109">
        <v>1</v>
      </c>
      <c r="F109" t="s">
        <v>559</v>
      </c>
      <c r="G109" t="s">
        <v>553</v>
      </c>
      <c r="H109">
        <v>1757.0443</v>
      </c>
      <c r="I109" t="s">
        <v>558</v>
      </c>
      <c r="J109" t="s">
        <v>557</v>
      </c>
      <c r="K109" t="s">
        <v>556</v>
      </c>
      <c r="L109" t="s">
        <v>546</v>
      </c>
      <c r="M109" t="s">
        <v>56</v>
      </c>
      <c r="N109" t="s">
        <v>65</v>
      </c>
      <c r="O109" t="s">
        <v>489</v>
      </c>
      <c r="P109" t="s">
        <v>8</v>
      </c>
      <c r="Q109" t="s">
        <v>7</v>
      </c>
      <c r="R109" t="s">
        <v>6</v>
      </c>
      <c r="S109" t="s">
        <v>5</v>
      </c>
      <c r="T109" t="s">
        <v>4</v>
      </c>
      <c r="U109">
        <v>6.9420999999999999</v>
      </c>
      <c r="V109" t="s">
        <v>487</v>
      </c>
      <c r="W109" t="s">
        <v>504</v>
      </c>
      <c r="X109" t="s">
        <v>0</v>
      </c>
      <c r="Y109" s="1">
        <v>8.7149999999999999</v>
      </c>
      <c r="Z109" s="1">
        <v>3.9347222222222218</v>
      </c>
      <c r="AA109" s="1">
        <v>1779.0462405271019</v>
      </c>
    </row>
    <row r="110" spans="1:27" customFormat="1" ht="14.4" hidden="1" x14ac:dyDescent="0.3">
      <c r="A110" t="s">
        <v>497</v>
      </c>
      <c r="B110" t="s">
        <v>19</v>
      </c>
      <c r="C110" t="s">
        <v>555</v>
      </c>
      <c r="D110">
        <v>1779.0491</v>
      </c>
      <c r="E110">
        <v>1</v>
      </c>
      <c r="F110" t="s">
        <v>554</v>
      </c>
      <c r="G110" t="s">
        <v>553</v>
      </c>
      <c r="H110">
        <v>1757.0431000000001</v>
      </c>
      <c r="I110" t="s">
        <v>156</v>
      </c>
      <c r="J110" t="s">
        <v>552</v>
      </c>
      <c r="K110" t="s">
        <v>551</v>
      </c>
      <c r="L110" t="s">
        <v>546</v>
      </c>
      <c r="M110" t="s">
        <v>11</v>
      </c>
      <c r="N110" t="s">
        <v>393</v>
      </c>
      <c r="O110" t="s">
        <v>489</v>
      </c>
      <c r="P110" t="s">
        <v>8</v>
      </c>
      <c r="Q110" t="s">
        <v>7</v>
      </c>
      <c r="R110" t="s">
        <v>6</v>
      </c>
      <c r="S110" t="s">
        <v>5</v>
      </c>
      <c r="T110" t="s">
        <v>4</v>
      </c>
      <c r="U110">
        <v>6.9420999999999999</v>
      </c>
      <c r="V110" t="s">
        <v>487</v>
      </c>
      <c r="W110" t="s">
        <v>504</v>
      </c>
      <c r="X110" t="s">
        <v>0</v>
      </c>
      <c r="Y110" s="1">
        <v>8.7191666666666663</v>
      </c>
      <c r="Z110" s="1">
        <v>3.9388888888888882</v>
      </c>
      <c r="AA110" s="1">
        <v>1779.0453365460151</v>
      </c>
    </row>
    <row r="111" spans="1:27" customFormat="1" ht="14.4" hidden="1" x14ac:dyDescent="0.3">
      <c r="A111" t="s">
        <v>497</v>
      </c>
      <c r="B111" t="s">
        <v>19</v>
      </c>
      <c r="C111" t="s">
        <v>550</v>
      </c>
      <c r="D111">
        <v>1779.0483999999999</v>
      </c>
      <c r="E111">
        <v>1</v>
      </c>
      <c r="F111" t="s">
        <v>549</v>
      </c>
      <c r="G111" t="s">
        <v>381</v>
      </c>
      <c r="H111">
        <v>1757.0434</v>
      </c>
      <c r="I111" t="s">
        <v>248</v>
      </c>
      <c r="J111" t="s">
        <v>548</v>
      </c>
      <c r="K111" t="s">
        <v>547</v>
      </c>
      <c r="L111" t="s">
        <v>546</v>
      </c>
      <c r="M111" t="s">
        <v>11</v>
      </c>
      <c r="N111" t="s">
        <v>358</v>
      </c>
      <c r="O111" t="s">
        <v>489</v>
      </c>
      <c r="P111" t="s">
        <v>8</v>
      </c>
      <c r="Q111" t="s">
        <v>7</v>
      </c>
      <c r="R111" t="s">
        <v>6</v>
      </c>
      <c r="S111" t="s">
        <v>5</v>
      </c>
      <c r="T111" t="s">
        <v>4</v>
      </c>
      <c r="U111">
        <v>6.9420999999999999</v>
      </c>
      <c r="V111" t="s">
        <v>487</v>
      </c>
      <c r="W111" t="s">
        <v>504</v>
      </c>
      <c r="X111" t="s">
        <v>0</v>
      </c>
      <c r="Y111" s="1">
        <v>8.7233333333333327</v>
      </c>
      <c r="Z111" s="1">
        <v>3.9430555555555546</v>
      </c>
      <c r="AA111" s="1">
        <v>1779.0446325649282</v>
      </c>
    </row>
    <row r="112" spans="1:27" customFormat="1" ht="14.4" hidden="1" x14ac:dyDescent="0.3">
      <c r="A112" t="s">
        <v>497</v>
      </c>
      <c r="B112" t="s">
        <v>19</v>
      </c>
      <c r="C112" t="s">
        <v>544</v>
      </c>
      <c r="D112">
        <v>1779.0491</v>
      </c>
      <c r="E112">
        <v>1</v>
      </c>
      <c r="F112" t="s">
        <v>375</v>
      </c>
      <c r="G112" t="s">
        <v>146</v>
      </c>
      <c r="H112">
        <v>1757.0429999999999</v>
      </c>
      <c r="I112" t="s">
        <v>156</v>
      </c>
      <c r="J112" t="s">
        <v>543</v>
      </c>
      <c r="K112" t="s">
        <v>542</v>
      </c>
      <c r="L112" t="s">
        <v>538</v>
      </c>
      <c r="M112" t="s">
        <v>510</v>
      </c>
      <c r="N112" t="s">
        <v>81</v>
      </c>
      <c r="O112" t="s">
        <v>489</v>
      </c>
      <c r="P112" t="s">
        <v>8</v>
      </c>
      <c r="Q112" t="s">
        <v>7</v>
      </c>
      <c r="R112" t="s">
        <v>6</v>
      </c>
      <c r="S112" t="s">
        <v>5</v>
      </c>
      <c r="T112" t="s">
        <v>4</v>
      </c>
      <c r="U112">
        <v>6.9420979999999997</v>
      </c>
      <c r="V112" t="s">
        <v>487</v>
      </c>
      <c r="W112" t="s">
        <v>504</v>
      </c>
      <c r="X112" t="s">
        <v>0</v>
      </c>
      <c r="Y112" s="1">
        <v>8.7275000000000009</v>
      </c>
      <c r="Z112" s="1">
        <v>3.9472222222222229</v>
      </c>
      <c r="AA112" s="1">
        <v>1779.0453285838416</v>
      </c>
    </row>
    <row r="113" spans="1:27" customFormat="1" ht="14.4" hidden="1" x14ac:dyDescent="0.3">
      <c r="A113" t="s">
        <v>497</v>
      </c>
      <c r="B113" t="s">
        <v>19</v>
      </c>
      <c r="C113" t="s">
        <v>541</v>
      </c>
      <c r="D113">
        <v>1779.0482</v>
      </c>
      <c r="E113">
        <v>1</v>
      </c>
      <c r="F113" t="s">
        <v>540</v>
      </c>
      <c r="G113" t="s">
        <v>146</v>
      </c>
      <c r="H113">
        <v>1757.0426</v>
      </c>
      <c r="I113" t="s">
        <v>156</v>
      </c>
      <c r="J113" t="s">
        <v>493</v>
      </c>
      <c r="K113" t="s">
        <v>539</v>
      </c>
      <c r="L113" t="s">
        <v>538</v>
      </c>
      <c r="M113" t="s">
        <v>515</v>
      </c>
      <c r="N113" t="s">
        <v>55</v>
      </c>
      <c r="O113" t="s">
        <v>489</v>
      </c>
      <c r="P113" t="s">
        <v>8</v>
      </c>
      <c r="Q113" t="s">
        <v>7</v>
      </c>
      <c r="R113" t="s">
        <v>6</v>
      </c>
      <c r="S113" t="s">
        <v>5</v>
      </c>
      <c r="T113" t="s">
        <v>4</v>
      </c>
      <c r="U113">
        <v>6.9420979999999997</v>
      </c>
      <c r="V113" t="s">
        <v>487</v>
      </c>
      <c r="W113" t="s">
        <v>504</v>
      </c>
      <c r="X113" t="s">
        <v>0</v>
      </c>
      <c r="Y113" s="1">
        <v>8.7316666666666674</v>
      </c>
      <c r="Z113" s="1">
        <v>3.9513888888888893</v>
      </c>
      <c r="AA113" s="1">
        <v>1779.0444246027548</v>
      </c>
    </row>
    <row r="114" spans="1:27" customFormat="1" ht="14.4" hidden="1" x14ac:dyDescent="0.3">
      <c r="A114" t="s">
        <v>497</v>
      </c>
      <c r="B114" t="s">
        <v>19</v>
      </c>
      <c r="C114" t="s">
        <v>537</v>
      </c>
      <c r="D114">
        <v>1779.0491</v>
      </c>
      <c r="E114">
        <v>1</v>
      </c>
      <c r="F114" t="s">
        <v>536</v>
      </c>
      <c r="G114" t="s">
        <v>535</v>
      </c>
      <c r="H114">
        <v>1757.0436999999999</v>
      </c>
      <c r="I114" t="s">
        <v>145</v>
      </c>
      <c r="J114" t="s">
        <v>523</v>
      </c>
      <c r="K114" t="s">
        <v>534</v>
      </c>
      <c r="L114" t="s">
        <v>528</v>
      </c>
      <c r="M114" t="s">
        <v>31</v>
      </c>
      <c r="N114" t="s">
        <v>74</v>
      </c>
      <c r="O114" t="s">
        <v>489</v>
      </c>
      <c r="P114" t="s">
        <v>8</v>
      </c>
      <c r="Q114" t="s">
        <v>7</v>
      </c>
      <c r="R114" t="s">
        <v>6</v>
      </c>
      <c r="S114" t="s">
        <v>5</v>
      </c>
      <c r="T114" t="s">
        <v>4</v>
      </c>
      <c r="U114">
        <v>6.9420979999999997</v>
      </c>
      <c r="V114" t="s">
        <v>487</v>
      </c>
      <c r="W114" t="s">
        <v>504</v>
      </c>
      <c r="X114" t="s">
        <v>0</v>
      </c>
      <c r="Y114" s="1">
        <v>8.735833333333332</v>
      </c>
      <c r="Z114" s="1">
        <v>3.9555555555555539</v>
      </c>
      <c r="AA114" s="1">
        <v>1779.0453206216682</v>
      </c>
    </row>
    <row r="115" spans="1:27" customFormat="1" ht="14.4" hidden="1" x14ac:dyDescent="0.3">
      <c r="A115" t="s">
        <v>497</v>
      </c>
      <c r="B115" t="s">
        <v>19</v>
      </c>
      <c r="C115" t="s">
        <v>533</v>
      </c>
      <c r="D115">
        <v>1779.0414000000001</v>
      </c>
      <c r="E115">
        <v>1</v>
      </c>
      <c r="F115" t="s">
        <v>532</v>
      </c>
      <c r="G115" t="s">
        <v>531</v>
      </c>
      <c r="H115">
        <v>1757.0360000000001</v>
      </c>
      <c r="I115" t="s">
        <v>530</v>
      </c>
      <c r="J115" t="s">
        <v>506</v>
      </c>
      <c r="K115" t="s">
        <v>529</v>
      </c>
      <c r="L115" t="s">
        <v>528</v>
      </c>
      <c r="M115" t="s">
        <v>527</v>
      </c>
      <c r="N115" t="s">
        <v>373</v>
      </c>
      <c r="O115" t="s">
        <v>489</v>
      </c>
      <c r="P115" t="s">
        <v>8</v>
      </c>
      <c r="Q115" t="s">
        <v>7</v>
      </c>
      <c r="R115" t="s">
        <v>6</v>
      </c>
      <c r="S115" t="s">
        <v>5</v>
      </c>
      <c r="T115" t="s">
        <v>4</v>
      </c>
      <c r="U115">
        <v>6.9420979999999997</v>
      </c>
      <c r="V115" t="s">
        <v>487</v>
      </c>
      <c r="W115" t="s">
        <v>504</v>
      </c>
      <c r="X115" t="s">
        <v>0</v>
      </c>
      <c r="Y115" s="1">
        <v>8.7399999999999984</v>
      </c>
      <c r="Z115" s="1">
        <v>3.9597222222222204</v>
      </c>
      <c r="AA115" s="1">
        <v>1779.0376166405815</v>
      </c>
    </row>
    <row r="116" spans="1:27" customFormat="1" ht="14.4" hidden="1" x14ac:dyDescent="0.3">
      <c r="A116" t="s">
        <v>497</v>
      </c>
      <c r="B116" t="s">
        <v>19</v>
      </c>
      <c r="C116" t="s">
        <v>526</v>
      </c>
      <c r="D116">
        <v>1779.0254</v>
      </c>
      <c r="E116">
        <v>1</v>
      </c>
      <c r="F116" t="s">
        <v>525</v>
      </c>
      <c r="G116" t="s">
        <v>524</v>
      </c>
      <c r="H116">
        <v>1757.02</v>
      </c>
      <c r="I116" t="s">
        <v>93</v>
      </c>
      <c r="J116" t="s">
        <v>523</v>
      </c>
      <c r="K116" t="s">
        <v>522</v>
      </c>
      <c r="L116" t="s">
        <v>516</v>
      </c>
      <c r="M116" t="s">
        <v>31</v>
      </c>
      <c r="N116" t="s">
        <v>74</v>
      </c>
      <c r="O116" t="s">
        <v>489</v>
      </c>
      <c r="P116" t="s">
        <v>8</v>
      </c>
      <c r="Q116" t="s">
        <v>7</v>
      </c>
      <c r="R116" t="s">
        <v>6</v>
      </c>
      <c r="S116" t="s">
        <v>5</v>
      </c>
      <c r="T116" t="s">
        <v>4</v>
      </c>
      <c r="U116">
        <v>6.9420979999999997</v>
      </c>
      <c r="V116" t="s">
        <v>487</v>
      </c>
      <c r="W116" t="s">
        <v>504</v>
      </c>
      <c r="X116" t="s">
        <v>0</v>
      </c>
      <c r="Y116" s="1">
        <v>8.7441666666666666</v>
      </c>
      <c r="Z116" s="1">
        <v>3.9638888888888886</v>
      </c>
      <c r="AA116" s="1">
        <v>1779.0216126594946</v>
      </c>
    </row>
    <row r="117" spans="1:27" customFormat="1" ht="14.4" hidden="1" x14ac:dyDescent="0.3">
      <c r="A117" t="s">
        <v>497</v>
      </c>
      <c r="B117" t="s">
        <v>19</v>
      </c>
      <c r="C117" t="s">
        <v>521</v>
      </c>
      <c r="D117">
        <v>1779.0527999999999</v>
      </c>
      <c r="E117">
        <v>1</v>
      </c>
      <c r="F117" t="s">
        <v>520</v>
      </c>
      <c r="G117" t="s">
        <v>519</v>
      </c>
      <c r="H117">
        <v>1757.0476000000001</v>
      </c>
      <c r="I117" t="s">
        <v>145</v>
      </c>
      <c r="J117" t="s">
        <v>518</v>
      </c>
      <c r="K117" t="s">
        <v>517</v>
      </c>
      <c r="L117" t="s">
        <v>516</v>
      </c>
      <c r="M117" t="s">
        <v>515</v>
      </c>
      <c r="N117" t="s">
        <v>74</v>
      </c>
      <c r="O117" t="s">
        <v>489</v>
      </c>
      <c r="P117" t="s">
        <v>8</v>
      </c>
      <c r="Q117" t="s">
        <v>7</v>
      </c>
      <c r="R117" t="s">
        <v>6</v>
      </c>
      <c r="S117" t="s">
        <v>5</v>
      </c>
      <c r="T117" t="s">
        <v>4</v>
      </c>
      <c r="U117">
        <v>6.9420979999999997</v>
      </c>
      <c r="V117" t="s">
        <v>487</v>
      </c>
      <c r="W117" t="s">
        <v>504</v>
      </c>
      <c r="X117" t="s">
        <v>0</v>
      </c>
      <c r="Y117" s="1">
        <v>8.7483333333333331</v>
      </c>
      <c r="Z117" s="1">
        <v>3.968055555555555</v>
      </c>
      <c r="AA117" s="1">
        <v>1779.049008678408</v>
      </c>
    </row>
    <row r="118" spans="1:27" customFormat="1" ht="14.4" hidden="1" x14ac:dyDescent="0.3">
      <c r="A118" t="s">
        <v>497</v>
      </c>
      <c r="B118" t="s">
        <v>19</v>
      </c>
      <c r="C118" t="s">
        <v>513</v>
      </c>
      <c r="D118">
        <v>1779.048</v>
      </c>
      <c r="E118">
        <v>1</v>
      </c>
      <c r="F118" t="s">
        <v>430</v>
      </c>
      <c r="G118" t="s">
        <v>381</v>
      </c>
      <c r="H118">
        <v>1757.0435</v>
      </c>
      <c r="I118" t="s">
        <v>26</v>
      </c>
      <c r="J118" t="s">
        <v>512</v>
      </c>
      <c r="K118" t="s">
        <v>511</v>
      </c>
      <c r="L118" t="s">
        <v>500</v>
      </c>
      <c r="M118" t="s">
        <v>510</v>
      </c>
      <c r="N118" t="s">
        <v>509</v>
      </c>
      <c r="O118" t="s">
        <v>489</v>
      </c>
      <c r="P118" t="s">
        <v>8</v>
      </c>
      <c r="Q118" t="s">
        <v>7</v>
      </c>
      <c r="R118" t="s">
        <v>6</v>
      </c>
      <c r="S118" t="s">
        <v>5</v>
      </c>
      <c r="T118" t="s">
        <v>4</v>
      </c>
      <c r="U118">
        <v>6.9420970000000004</v>
      </c>
      <c r="V118" t="s">
        <v>487</v>
      </c>
      <c r="W118" t="s">
        <v>504</v>
      </c>
      <c r="X118" t="s">
        <v>0</v>
      </c>
      <c r="Y118" s="1">
        <v>8.7524999999999995</v>
      </c>
      <c r="Z118" s="1">
        <v>3.9722222222222214</v>
      </c>
      <c r="AA118" s="1">
        <v>1779.0442046973212</v>
      </c>
    </row>
    <row r="119" spans="1:27" customFormat="1" ht="14.4" hidden="1" x14ac:dyDescent="0.3">
      <c r="A119" t="s">
        <v>497</v>
      </c>
      <c r="B119" t="s">
        <v>19</v>
      </c>
      <c r="C119" t="s">
        <v>508</v>
      </c>
      <c r="D119">
        <v>1779.0476000000001</v>
      </c>
      <c r="E119">
        <v>1</v>
      </c>
      <c r="F119" t="s">
        <v>51</v>
      </c>
      <c r="G119" t="s">
        <v>152</v>
      </c>
      <c r="H119">
        <v>1757.0423000000001</v>
      </c>
      <c r="I119" t="s">
        <v>507</v>
      </c>
      <c r="J119" t="s">
        <v>506</v>
      </c>
      <c r="K119" t="s">
        <v>505</v>
      </c>
      <c r="L119" t="s">
        <v>500</v>
      </c>
      <c r="M119" t="s">
        <v>490</v>
      </c>
      <c r="N119" t="s">
        <v>21</v>
      </c>
      <c r="O119" t="s">
        <v>489</v>
      </c>
      <c r="P119" t="s">
        <v>8</v>
      </c>
      <c r="Q119" t="s">
        <v>7</v>
      </c>
      <c r="R119" t="s">
        <v>6</v>
      </c>
      <c r="S119" t="s">
        <v>5</v>
      </c>
      <c r="T119" t="s">
        <v>4</v>
      </c>
      <c r="U119">
        <v>6.9420970000000004</v>
      </c>
      <c r="V119" t="s">
        <v>487</v>
      </c>
      <c r="W119" t="s">
        <v>504</v>
      </c>
      <c r="X119" t="s">
        <v>0</v>
      </c>
      <c r="Y119" s="1">
        <v>8.7566666666666659</v>
      </c>
      <c r="Z119" s="1">
        <v>3.9763888888888879</v>
      </c>
      <c r="AA119" s="1">
        <v>1779.0438007162347</v>
      </c>
    </row>
    <row r="120" spans="1:27" customFormat="1" ht="14.4" hidden="1" x14ac:dyDescent="0.3">
      <c r="A120" t="s">
        <v>497</v>
      </c>
      <c r="B120" t="s">
        <v>19</v>
      </c>
      <c r="C120" t="s">
        <v>503</v>
      </c>
      <c r="D120">
        <v>1779.0498</v>
      </c>
      <c r="E120">
        <v>1</v>
      </c>
      <c r="F120" t="s">
        <v>386</v>
      </c>
      <c r="G120" t="s">
        <v>312</v>
      </c>
      <c r="H120">
        <v>1757.0442</v>
      </c>
      <c r="I120" t="s">
        <v>43</v>
      </c>
      <c r="J120" t="s">
        <v>502</v>
      </c>
      <c r="K120" t="s">
        <v>501</v>
      </c>
      <c r="L120" t="s">
        <v>500</v>
      </c>
      <c r="M120" t="s">
        <v>499</v>
      </c>
      <c r="N120" t="s">
        <v>498</v>
      </c>
      <c r="O120" t="s">
        <v>489</v>
      </c>
      <c r="P120" t="s">
        <v>8</v>
      </c>
      <c r="Q120" t="s">
        <v>7</v>
      </c>
      <c r="R120" t="s">
        <v>6</v>
      </c>
      <c r="S120" t="s">
        <v>5</v>
      </c>
      <c r="T120" t="s">
        <v>4</v>
      </c>
      <c r="U120">
        <v>6.9420970000000004</v>
      </c>
      <c r="V120" t="s">
        <v>487</v>
      </c>
      <c r="W120" t="s">
        <v>486</v>
      </c>
      <c r="X120" t="s">
        <v>0</v>
      </c>
      <c r="Y120" s="1">
        <v>8.7608333333333341</v>
      </c>
      <c r="Z120" s="1">
        <v>3.9805555555555561</v>
      </c>
      <c r="AA120" s="1">
        <v>1779.0459967351478</v>
      </c>
    </row>
    <row r="121" spans="1:27" customFormat="1" ht="14.4" hidden="1" x14ac:dyDescent="0.3">
      <c r="A121" t="s">
        <v>497</v>
      </c>
      <c r="B121" t="s">
        <v>19</v>
      </c>
      <c r="C121" t="s">
        <v>496</v>
      </c>
      <c r="D121">
        <v>1779.1397999999999</v>
      </c>
      <c r="E121">
        <v>1</v>
      </c>
      <c r="F121" t="s">
        <v>495</v>
      </c>
      <c r="G121" t="s">
        <v>494</v>
      </c>
      <c r="H121">
        <v>1757.1351999999999</v>
      </c>
      <c r="I121" t="s">
        <v>43</v>
      </c>
      <c r="J121" t="s">
        <v>493</v>
      </c>
      <c r="K121" t="s">
        <v>492</v>
      </c>
      <c r="L121" t="s">
        <v>491</v>
      </c>
      <c r="M121" t="s">
        <v>490</v>
      </c>
      <c r="N121" t="s">
        <v>10</v>
      </c>
      <c r="O121" t="s">
        <v>489</v>
      </c>
      <c r="P121" t="s">
        <v>8</v>
      </c>
      <c r="Q121" t="s">
        <v>7</v>
      </c>
      <c r="R121" t="s">
        <v>6</v>
      </c>
      <c r="S121" t="s">
        <v>5</v>
      </c>
      <c r="T121" t="s">
        <v>4</v>
      </c>
      <c r="U121">
        <v>6.9420970000000004</v>
      </c>
      <c r="V121" t="s">
        <v>487</v>
      </c>
      <c r="W121" t="s">
        <v>486</v>
      </c>
      <c r="X121" t="s">
        <v>0</v>
      </c>
      <c r="Y121" s="1">
        <v>8.7650000000000006</v>
      </c>
      <c r="Z121" s="1">
        <v>3.9847222222222225</v>
      </c>
      <c r="AA121" s="1">
        <v>1779.1359927540611</v>
      </c>
    </row>
    <row r="122" spans="1:27" customFormat="1" ht="14.4" hidden="1" x14ac:dyDescent="0.3">
      <c r="A122" t="s">
        <v>20</v>
      </c>
      <c r="B122" t="s">
        <v>19</v>
      </c>
      <c r="C122" t="s">
        <v>302</v>
      </c>
      <c r="D122">
        <v>1779.0522000000001</v>
      </c>
      <c r="E122">
        <v>1</v>
      </c>
      <c r="F122" t="s">
        <v>301</v>
      </c>
      <c r="G122" t="s">
        <v>300</v>
      </c>
      <c r="H122">
        <v>1757.0356999999999</v>
      </c>
      <c r="I122" t="s">
        <v>299</v>
      </c>
      <c r="J122" t="s">
        <v>92</v>
      </c>
      <c r="K122" t="s">
        <v>298</v>
      </c>
      <c r="L122" t="s">
        <v>297</v>
      </c>
      <c r="M122" t="s">
        <v>66</v>
      </c>
      <c r="N122" t="s">
        <v>296</v>
      </c>
      <c r="O122" t="s">
        <v>233</v>
      </c>
      <c r="P122" t="s">
        <v>8</v>
      </c>
      <c r="Q122" t="s">
        <v>7</v>
      </c>
      <c r="R122" t="s">
        <v>6</v>
      </c>
      <c r="S122" t="s">
        <v>5</v>
      </c>
      <c r="T122" t="s">
        <v>4</v>
      </c>
      <c r="U122">
        <v>6.9420630000000001</v>
      </c>
      <c r="V122" t="s">
        <v>169</v>
      </c>
      <c r="W122" t="s">
        <v>295</v>
      </c>
      <c r="X122" t="s">
        <v>0</v>
      </c>
      <c r="Y122" s="1">
        <v>10.02638888888889</v>
      </c>
      <c r="Z122" s="1">
        <v>5.2461111111111123</v>
      </c>
      <c r="AA122" s="1">
        <v>1779.0471875464063</v>
      </c>
    </row>
    <row r="123" spans="1:27" customFormat="1" ht="14.4" hidden="1" x14ac:dyDescent="0.3">
      <c r="A123" t="s">
        <v>20</v>
      </c>
      <c r="B123" t="s">
        <v>19</v>
      </c>
      <c r="C123" t="s">
        <v>294</v>
      </c>
      <c r="D123">
        <v>1779.0495000000001</v>
      </c>
      <c r="E123">
        <v>1</v>
      </c>
      <c r="F123" t="s">
        <v>276</v>
      </c>
      <c r="G123" t="s">
        <v>152</v>
      </c>
      <c r="H123">
        <v>1757.0332000000001</v>
      </c>
      <c r="I123" t="s">
        <v>156</v>
      </c>
      <c r="J123" t="s">
        <v>293</v>
      </c>
      <c r="K123" t="s">
        <v>292</v>
      </c>
      <c r="L123" t="s">
        <v>286</v>
      </c>
      <c r="M123" t="s">
        <v>82</v>
      </c>
      <c r="N123" t="s">
        <v>291</v>
      </c>
      <c r="O123" t="s">
        <v>233</v>
      </c>
      <c r="P123" t="s">
        <v>8</v>
      </c>
      <c r="Q123" t="s">
        <v>7</v>
      </c>
      <c r="R123" t="s">
        <v>6</v>
      </c>
      <c r="S123" t="s">
        <v>5</v>
      </c>
      <c r="T123" t="s">
        <v>4</v>
      </c>
      <c r="U123">
        <v>6.942062</v>
      </c>
      <c r="V123" t="s">
        <v>169</v>
      </c>
      <c r="W123" t="s">
        <v>284</v>
      </c>
      <c r="X123" t="s">
        <v>0</v>
      </c>
      <c r="Y123" s="1">
        <v>10.030555555555557</v>
      </c>
      <c r="Z123" s="1">
        <v>5.2502777777777787</v>
      </c>
      <c r="AA123" s="1">
        <v>1779.0444835653195</v>
      </c>
    </row>
    <row r="124" spans="1:27" customFormat="1" ht="14.4" hidden="1" x14ac:dyDescent="0.3">
      <c r="A124" t="s">
        <v>20</v>
      </c>
      <c r="B124" t="s">
        <v>19</v>
      </c>
      <c r="C124" t="s">
        <v>290</v>
      </c>
      <c r="D124">
        <v>1779.0482999999999</v>
      </c>
      <c r="E124">
        <v>1</v>
      </c>
      <c r="F124" t="s">
        <v>289</v>
      </c>
      <c r="G124" t="s">
        <v>288</v>
      </c>
      <c r="H124">
        <v>1757.0324000000001</v>
      </c>
      <c r="I124" t="s">
        <v>241</v>
      </c>
      <c r="J124" t="s">
        <v>165</v>
      </c>
      <c r="K124" t="s">
        <v>287</v>
      </c>
      <c r="L124" t="s">
        <v>286</v>
      </c>
      <c r="M124" t="s">
        <v>66</v>
      </c>
      <c r="N124" t="s">
        <v>285</v>
      </c>
      <c r="O124" t="s">
        <v>233</v>
      </c>
      <c r="P124" t="s">
        <v>8</v>
      </c>
      <c r="Q124" t="s">
        <v>7</v>
      </c>
      <c r="R124" t="s">
        <v>6</v>
      </c>
      <c r="S124" t="s">
        <v>5</v>
      </c>
      <c r="T124" t="s">
        <v>4</v>
      </c>
      <c r="U124">
        <v>6.942062</v>
      </c>
      <c r="V124" t="s">
        <v>169</v>
      </c>
      <c r="W124" t="s">
        <v>284</v>
      </c>
      <c r="X124" t="s">
        <v>0</v>
      </c>
      <c r="Y124" s="1">
        <v>10.034722222222221</v>
      </c>
      <c r="Z124" s="1">
        <v>5.2544444444444434</v>
      </c>
      <c r="AA124" s="1">
        <v>1779.0432795842328</v>
      </c>
    </row>
    <row r="125" spans="1:27" customFormat="1" ht="14.4" hidden="1" x14ac:dyDescent="0.3">
      <c r="A125" t="s">
        <v>20</v>
      </c>
      <c r="B125" t="s">
        <v>19</v>
      </c>
      <c r="C125" t="s">
        <v>283</v>
      </c>
      <c r="D125">
        <v>1779.0707</v>
      </c>
      <c r="E125">
        <v>1</v>
      </c>
      <c r="F125" t="s">
        <v>282</v>
      </c>
      <c r="G125" t="s">
        <v>281</v>
      </c>
      <c r="H125">
        <v>1757.0549000000001</v>
      </c>
      <c r="I125" t="s">
        <v>69</v>
      </c>
      <c r="J125" t="s">
        <v>85</v>
      </c>
      <c r="K125" t="s">
        <v>280</v>
      </c>
      <c r="L125" t="s">
        <v>279</v>
      </c>
      <c r="M125" t="s">
        <v>82</v>
      </c>
      <c r="N125" t="s">
        <v>278</v>
      </c>
      <c r="O125" t="s">
        <v>233</v>
      </c>
      <c r="P125" t="s">
        <v>8</v>
      </c>
      <c r="Q125" t="s">
        <v>7</v>
      </c>
      <c r="R125" t="s">
        <v>6</v>
      </c>
      <c r="S125" t="s">
        <v>5</v>
      </c>
      <c r="T125" t="s">
        <v>4</v>
      </c>
      <c r="U125">
        <v>6.942062</v>
      </c>
      <c r="V125" t="s">
        <v>169</v>
      </c>
      <c r="W125" t="s">
        <v>272</v>
      </c>
      <c r="X125" t="s">
        <v>0</v>
      </c>
      <c r="Y125" s="1">
        <v>10.03888888888889</v>
      </c>
      <c r="Z125" s="1">
        <v>5.2586111111111116</v>
      </c>
      <c r="AA125" s="1">
        <v>1779.065675603146</v>
      </c>
    </row>
    <row r="126" spans="1:27" customFormat="1" ht="14.4" hidden="1" x14ac:dyDescent="0.3">
      <c r="A126" t="s">
        <v>20</v>
      </c>
      <c r="B126" t="s">
        <v>19</v>
      </c>
      <c r="C126" t="s">
        <v>277</v>
      </c>
      <c r="D126">
        <v>1779.0508</v>
      </c>
      <c r="E126">
        <v>1</v>
      </c>
      <c r="F126" t="s">
        <v>276</v>
      </c>
      <c r="G126" t="s">
        <v>152</v>
      </c>
      <c r="H126">
        <v>1757.0355</v>
      </c>
      <c r="I126" t="s">
        <v>275</v>
      </c>
      <c r="J126" t="s">
        <v>109</v>
      </c>
      <c r="K126" t="s">
        <v>274</v>
      </c>
      <c r="L126" t="s">
        <v>267</v>
      </c>
      <c r="M126" t="s">
        <v>56</v>
      </c>
      <c r="N126" t="s">
        <v>273</v>
      </c>
      <c r="O126" t="s">
        <v>233</v>
      </c>
      <c r="P126" t="s">
        <v>8</v>
      </c>
      <c r="Q126" t="s">
        <v>7</v>
      </c>
      <c r="R126" t="s">
        <v>6</v>
      </c>
      <c r="S126" t="s">
        <v>5</v>
      </c>
      <c r="T126" t="s">
        <v>4</v>
      </c>
      <c r="U126">
        <v>6.942062</v>
      </c>
      <c r="V126" t="s">
        <v>169</v>
      </c>
      <c r="W126" t="s">
        <v>272</v>
      </c>
      <c r="X126" t="s">
        <v>0</v>
      </c>
      <c r="Y126" s="1">
        <v>10.043055555555556</v>
      </c>
      <c r="Z126" s="1">
        <v>5.262777777777778</v>
      </c>
      <c r="AA126" s="1">
        <v>1779.0457716220594</v>
      </c>
    </row>
    <row r="127" spans="1:27" customFormat="1" ht="14.4" hidden="1" x14ac:dyDescent="0.3">
      <c r="A127" t="s">
        <v>20</v>
      </c>
      <c r="B127" t="s">
        <v>19</v>
      </c>
      <c r="C127" t="s">
        <v>271</v>
      </c>
      <c r="D127">
        <v>1779.0519999999999</v>
      </c>
      <c r="E127">
        <v>1</v>
      </c>
      <c r="F127" t="s">
        <v>270</v>
      </c>
      <c r="G127" t="s">
        <v>152</v>
      </c>
      <c r="H127">
        <v>1757.037</v>
      </c>
      <c r="I127" t="s">
        <v>269</v>
      </c>
      <c r="J127" t="s">
        <v>109</v>
      </c>
      <c r="K127" t="s">
        <v>268</v>
      </c>
      <c r="L127" t="s">
        <v>267</v>
      </c>
      <c r="M127" t="s">
        <v>66</v>
      </c>
      <c r="N127" t="s">
        <v>266</v>
      </c>
      <c r="O127" t="s">
        <v>233</v>
      </c>
      <c r="P127" t="s">
        <v>8</v>
      </c>
      <c r="Q127" t="s">
        <v>7</v>
      </c>
      <c r="R127" t="s">
        <v>6</v>
      </c>
      <c r="S127" t="s">
        <v>5</v>
      </c>
      <c r="T127" t="s">
        <v>4</v>
      </c>
      <c r="U127">
        <v>6.942062</v>
      </c>
      <c r="V127" t="s">
        <v>169</v>
      </c>
      <c r="W127" t="s">
        <v>265</v>
      </c>
      <c r="X127" t="s">
        <v>0</v>
      </c>
      <c r="Y127" s="1">
        <v>10.047222222222222</v>
      </c>
      <c r="Z127" s="1">
        <v>5.2669444444444444</v>
      </c>
      <c r="AA127" s="1">
        <v>1779.0469676409725</v>
      </c>
    </row>
    <row r="128" spans="1:27" customFormat="1" ht="14.4" hidden="1" x14ac:dyDescent="0.3">
      <c r="A128" t="s">
        <v>20</v>
      </c>
      <c r="B128" t="s">
        <v>19</v>
      </c>
      <c r="C128" t="s">
        <v>264</v>
      </c>
      <c r="D128">
        <v>1779.3268</v>
      </c>
      <c r="E128">
        <v>1</v>
      </c>
      <c r="F128" t="s">
        <v>263</v>
      </c>
      <c r="G128" t="s">
        <v>262</v>
      </c>
      <c r="H128">
        <v>1757.3125</v>
      </c>
      <c r="I128" t="s">
        <v>248</v>
      </c>
      <c r="J128" t="s">
        <v>235</v>
      </c>
      <c r="K128" t="s">
        <v>261</v>
      </c>
      <c r="L128" t="s">
        <v>260</v>
      </c>
      <c r="M128" t="s">
        <v>82</v>
      </c>
      <c r="N128" t="s">
        <v>259</v>
      </c>
      <c r="O128" t="s">
        <v>233</v>
      </c>
      <c r="P128" t="s">
        <v>8</v>
      </c>
      <c r="Q128" t="s">
        <v>7</v>
      </c>
      <c r="R128" t="s">
        <v>6</v>
      </c>
      <c r="S128" t="s">
        <v>5</v>
      </c>
      <c r="T128" t="s">
        <v>4</v>
      </c>
      <c r="U128">
        <v>6.9420630000000001</v>
      </c>
      <c r="V128" t="s">
        <v>169</v>
      </c>
      <c r="W128" t="s">
        <v>258</v>
      </c>
      <c r="X128" t="s">
        <v>0</v>
      </c>
      <c r="Y128" s="1">
        <v>10.051388888888889</v>
      </c>
      <c r="Z128" s="1">
        <v>5.2711111111111109</v>
      </c>
      <c r="AA128" s="1">
        <v>1779.3217636598861</v>
      </c>
    </row>
    <row r="129" spans="1:27" customFormat="1" ht="14.4" hidden="1" x14ac:dyDescent="0.3">
      <c r="A129" t="s">
        <v>20</v>
      </c>
      <c r="B129" t="s">
        <v>19</v>
      </c>
      <c r="C129" t="s">
        <v>257</v>
      </c>
      <c r="D129">
        <v>1779.0395000000001</v>
      </c>
      <c r="E129">
        <v>1</v>
      </c>
      <c r="F129" t="s">
        <v>256</v>
      </c>
      <c r="G129" t="s">
        <v>255</v>
      </c>
      <c r="H129">
        <v>1757.0251000000001</v>
      </c>
      <c r="I129" t="s">
        <v>151</v>
      </c>
      <c r="J129" t="s">
        <v>235</v>
      </c>
      <c r="K129" t="s">
        <v>254</v>
      </c>
      <c r="L129" t="s">
        <v>253</v>
      </c>
      <c r="M129" t="s">
        <v>82</v>
      </c>
      <c r="N129" t="s">
        <v>252</v>
      </c>
      <c r="O129" t="s">
        <v>233</v>
      </c>
      <c r="P129" t="s">
        <v>8</v>
      </c>
      <c r="Q129" t="s">
        <v>7</v>
      </c>
      <c r="R129" t="s">
        <v>6</v>
      </c>
      <c r="S129" t="s">
        <v>5</v>
      </c>
      <c r="T129" t="s">
        <v>4</v>
      </c>
      <c r="U129">
        <v>6.9420630000000001</v>
      </c>
      <c r="V129" t="s">
        <v>169</v>
      </c>
      <c r="W129" t="s">
        <v>245</v>
      </c>
      <c r="X129" t="s">
        <v>0</v>
      </c>
      <c r="Y129" s="1">
        <v>10.055555555555557</v>
      </c>
      <c r="Z129" s="1">
        <v>5.2752777777777791</v>
      </c>
      <c r="AA129" s="1">
        <v>1779.0344596787993</v>
      </c>
    </row>
    <row r="130" spans="1:27" customFormat="1" ht="14.4" hidden="1" x14ac:dyDescent="0.3">
      <c r="A130" t="s">
        <v>20</v>
      </c>
      <c r="B130" t="s">
        <v>19</v>
      </c>
      <c r="C130" t="s">
        <v>251</v>
      </c>
      <c r="D130">
        <v>1779.0864999999999</v>
      </c>
      <c r="E130">
        <v>1</v>
      </c>
      <c r="F130" t="s">
        <v>250</v>
      </c>
      <c r="G130" t="s">
        <v>249</v>
      </c>
      <c r="H130">
        <v>1757.0728999999999</v>
      </c>
      <c r="I130" t="s">
        <v>248</v>
      </c>
      <c r="J130" t="s">
        <v>14</v>
      </c>
      <c r="K130" t="s">
        <v>247</v>
      </c>
      <c r="L130" t="s">
        <v>240</v>
      </c>
      <c r="M130" t="s">
        <v>82</v>
      </c>
      <c r="N130" t="s">
        <v>246</v>
      </c>
      <c r="O130" t="s">
        <v>233</v>
      </c>
      <c r="P130" t="s">
        <v>8</v>
      </c>
      <c r="Q130" t="s">
        <v>7</v>
      </c>
      <c r="R130" t="s">
        <v>6</v>
      </c>
      <c r="S130" t="s">
        <v>5</v>
      </c>
      <c r="T130" t="s">
        <v>4</v>
      </c>
      <c r="U130">
        <v>6.9420630000000001</v>
      </c>
      <c r="V130" t="s">
        <v>169</v>
      </c>
      <c r="W130" t="s">
        <v>245</v>
      </c>
      <c r="X130" t="s">
        <v>0</v>
      </c>
      <c r="Y130" s="1">
        <v>10.059722222222224</v>
      </c>
      <c r="Z130" s="1">
        <v>5.2794444444444455</v>
      </c>
      <c r="AA130" s="1">
        <v>1779.0814556977123</v>
      </c>
    </row>
    <row r="131" spans="1:27" customFormat="1" ht="14.4" hidden="1" x14ac:dyDescent="0.3">
      <c r="A131" t="s">
        <v>20</v>
      </c>
      <c r="B131" t="s">
        <v>19</v>
      </c>
      <c r="C131" t="s">
        <v>244</v>
      </c>
      <c r="D131">
        <v>1779.0666000000001</v>
      </c>
      <c r="E131">
        <v>1</v>
      </c>
      <c r="F131" t="s">
        <v>243</v>
      </c>
      <c r="G131" t="s">
        <v>242</v>
      </c>
      <c r="H131">
        <v>1757.0526</v>
      </c>
      <c r="I131" t="s">
        <v>241</v>
      </c>
      <c r="J131" t="s">
        <v>49</v>
      </c>
      <c r="K131" t="s">
        <v>193</v>
      </c>
      <c r="L131" t="s">
        <v>240</v>
      </c>
      <c r="M131" t="s">
        <v>66</v>
      </c>
      <c r="N131" t="s">
        <v>239</v>
      </c>
      <c r="O131" t="s">
        <v>233</v>
      </c>
      <c r="P131" t="s">
        <v>8</v>
      </c>
      <c r="Q131" t="s">
        <v>7</v>
      </c>
      <c r="R131" t="s">
        <v>6</v>
      </c>
      <c r="S131" t="s">
        <v>5</v>
      </c>
      <c r="T131" t="s">
        <v>4</v>
      </c>
      <c r="U131">
        <v>6.9420630000000001</v>
      </c>
      <c r="V131" t="s">
        <v>169</v>
      </c>
      <c r="W131" t="s">
        <v>226</v>
      </c>
      <c r="X131" t="s">
        <v>0</v>
      </c>
      <c r="Y131" s="1">
        <v>10.06388888888889</v>
      </c>
      <c r="Z131" s="1">
        <v>5.2836111111111119</v>
      </c>
      <c r="AA131" s="1">
        <v>1779.0615517166259</v>
      </c>
    </row>
    <row r="132" spans="1:27" customFormat="1" ht="14.4" hidden="1" x14ac:dyDescent="0.3">
      <c r="A132" t="s">
        <v>20</v>
      </c>
      <c r="B132" t="s">
        <v>19</v>
      </c>
      <c r="C132" t="s">
        <v>238</v>
      </c>
      <c r="D132">
        <v>1779.0479</v>
      </c>
      <c r="E132">
        <v>1</v>
      </c>
      <c r="F132" t="s">
        <v>237</v>
      </c>
      <c r="G132" t="s">
        <v>236</v>
      </c>
      <c r="H132">
        <v>1757.0346999999999</v>
      </c>
      <c r="I132" t="s">
        <v>186</v>
      </c>
      <c r="J132" t="s">
        <v>235</v>
      </c>
      <c r="K132" t="s">
        <v>116</v>
      </c>
      <c r="L132" t="s">
        <v>234</v>
      </c>
      <c r="M132" t="s">
        <v>66</v>
      </c>
      <c r="N132" t="s">
        <v>219</v>
      </c>
      <c r="O132" t="s">
        <v>233</v>
      </c>
      <c r="P132" t="s">
        <v>8</v>
      </c>
      <c r="Q132" t="s">
        <v>7</v>
      </c>
      <c r="R132" t="s">
        <v>6</v>
      </c>
      <c r="S132" t="s">
        <v>5</v>
      </c>
      <c r="T132" t="s">
        <v>4</v>
      </c>
      <c r="U132">
        <v>6.9420630000000001</v>
      </c>
      <c r="V132" t="s">
        <v>169</v>
      </c>
      <c r="W132" t="s">
        <v>226</v>
      </c>
      <c r="X132" t="s">
        <v>0</v>
      </c>
      <c r="Y132" s="1">
        <v>10.068055555555555</v>
      </c>
      <c r="Z132" s="1">
        <v>5.2877777777777766</v>
      </c>
      <c r="AA132" s="1">
        <v>1779.042847735539</v>
      </c>
    </row>
    <row r="133" spans="1:27" customFormat="1" ht="14.4" hidden="1" x14ac:dyDescent="0.3">
      <c r="A133" t="s">
        <v>20</v>
      </c>
      <c r="B133" t="s">
        <v>19</v>
      </c>
      <c r="C133" t="s">
        <v>232</v>
      </c>
      <c r="D133">
        <v>1779.0510999999999</v>
      </c>
      <c r="E133">
        <v>1</v>
      </c>
      <c r="F133" t="s">
        <v>231</v>
      </c>
      <c r="G133" t="s">
        <v>230</v>
      </c>
      <c r="H133">
        <v>1757.0381</v>
      </c>
      <c r="I133" t="s">
        <v>69</v>
      </c>
      <c r="J133" t="s">
        <v>229</v>
      </c>
      <c r="K133" t="s">
        <v>228</v>
      </c>
      <c r="L133" t="s">
        <v>220</v>
      </c>
      <c r="M133" t="s">
        <v>82</v>
      </c>
      <c r="N133" t="s">
        <v>227</v>
      </c>
      <c r="O133" t="s">
        <v>73</v>
      </c>
      <c r="P133" t="s">
        <v>8</v>
      </c>
      <c r="Q133" t="s">
        <v>7</v>
      </c>
      <c r="R133" t="s">
        <v>6</v>
      </c>
      <c r="S133" t="s">
        <v>5</v>
      </c>
      <c r="T133" t="s">
        <v>4</v>
      </c>
      <c r="U133">
        <v>6.942062</v>
      </c>
      <c r="V133" t="s">
        <v>169</v>
      </c>
      <c r="W133" t="s">
        <v>226</v>
      </c>
      <c r="X133" t="s">
        <v>0</v>
      </c>
      <c r="Y133" s="1">
        <v>10.072222222222223</v>
      </c>
      <c r="Z133" s="1">
        <v>5.2919444444444448</v>
      </c>
      <c r="AA133" s="1">
        <v>1779.0460437544523</v>
      </c>
    </row>
    <row r="134" spans="1:27" customFormat="1" ht="14.4" hidden="1" x14ac:dyDescent="0.3">
      <c r="A134" t="s">
        <v>20</v>
      </c>
      <c r="B134" t="s">
        <v>19</v>
      </c>
      <c r="C134" t="s">
        <v>225</v>
      </c>
      <c r="D134">
        <v>1779.0483999999999</v>
      </c>
      <c r="E134">
        <v>1</v>
      </c>
      <c r="F134" t="s">
        <v>224</v>
      </c>
      <c r="G134" t="s">
        <v>223</v>
      </c>
      <c r="H134">
        <v>1757.0349000000001</v>
      </c>
      <c r="I134" t="s">
        <v>69</v>
      </c>
      <c r="J134" t="s">
        <v>222</v>
      </c>
      <c r="K134" t="s">
        <v>221</v>
      </c>
      <c r="L134" t="s">
        <v>220</v>
      </c>
      <c r="M134" t="s">
        <v>82</v>
      </c>
      <c r="N134" t="s">
        <v>219</v>
      </c>
      <c r="O134" t="s">
        <v>73</v>
      </c>
      <c r="P134" t="s">
        <v>8</v>
      </c>
      <c r="Q134" t="s">
        <v>7</v>
      </c>
      <c r="R134" t="s">
        <v>6</v>
      </c>
      <c r="S134" t="s">
        <v>5</v>
      </c>
      <c r="T134" t="s">
        <v>4</v>
      </c>
      <c r="U134">
        <v>6.942062</v>
      </c>
      <c r="V134" t="s">
        <v>169</v>
      </c>
      <c r="W134" t="s">
        <v>218</v>
      </c>
      <c r="X134" t="s">
        <v>0</v>
      </c>
      <c r="Y134" s="1">
        <v>10.076388888888889</v>
      </c>
      <c r="Z134" s="1">
        <v>5.2961111111111112</v>
      </c>
      <c r="AA134" s="1">
        <v>1779.0433397733655</v>
      </c>
    </row>
    <row r="135" spans="1:27" customFormat="1" ht="14.4" hidden="1" x14ac:dyDescent="0.3">
      <c r="A135" t="s">
        <v>20</v>
      </c>
      <c r="B135" t="s">
        <v>19</v>
      </c>
      <c r="C135" t="s">
        <v>217</v>
      </c>
      <c r="D135">
        <v>1779.0218</v>
      </c>
      <c r="E135">
        <v>1</v>
      </c>
      <c r="F135" t="s">
        <v>216</v>
      </c>
      <c r="G135" t="s">
        <v>215</v>
      </c>
      <c r="H135">
        <v>1757.0083999999999</v>
      </c>
      <c r="I135" t="s">
        <v>214</v>
      </c>
      <c r="J135" t="s">
        <v>77</v>
      </c>
      <c r="K135" t="s">
        <v>213</v>
      </c>
      <c r="L135" t="s">
        <v>212</v>
      </c>
      <c r="M135" t="s">
        <v>82</v>
      </c>
      <c r="N135" t="s">
        <v>211</v>
      </c>
      <c r="O135" t="s">
        <v>73</v>
      </c>
      <c r="P135" t="s">
        <v>8</v>
      </c>
      <c r="Q135" t="s">
        <v>7</v>
      </c>
      <c r="R135" t="s">
        <v>6</v>
      </c>
      <c r="S135" t="s">
        <v>5</v>
      </c>
      <c r="T135" t="s">
        <v>4</v>
      </c>
      <c r="U135">
        <v>6.942062</v>
      </c>
      <c r="V135" t="s">
        <v>169</v>
      </c>
      <c r="W135" t="s">
        <v>210</v>
      </c>
      <c r="X135" t="s">
        <v>0</v>
      </c>
      <c r="Y135" s="1">
        <v>10.080555555555556</v>
      </c>
      <c r="Z135" s="1">
        <v>5.3002777777777776</v>
      </c>
      <c r="AA135" s="1">
        <v>1779.0167357922787</v>
      </c>
    </row>
    <row r="136" spans="1:27" customFormat="1" ht="14.4" hidden="1" x14ac:dyDescent="0.3">
      <c r="A136" t="s">
        <v>20</v>
      </c>
      <c r="B136" t="s">
        <v>19</v>
      </c>
      <c r="C136" t="s">
        <v>209</v>
      </c>
      <c r="D136">
        <v>1779.1063999999999</v>
      </c>
      <c r="E136">
        <v>1</v>
      </c>
      <c r="F136" t="s">
        <v>208</v>
      </c>
      <c r="G136" t="s">
        <v>207</v>
      </c>
      <c r="H136">
        <v>1757.0939000000001</v>
      </c>
      <c r="I136" t="s">
        <v>206</v>
      </c>
      <c r="J136" t="s">
        <v>200</v>
      </c>
      <c r="K136" t="s">
        <v>205</v>
      </c>
      <c r="L136" t="s">
        <v>198</v>
      </c>
      <c r="M136" t="s">
        <v>66</v>
      </c>
      <c r="N136" t="s">
        <v>204</v>
      </c>
      <c r="O136" t="s">
        <v>73</v>
      </c>
      <c r="P136" t="s">
        <v>8</v>
      </c>
      <c r="Q136" t="s">
        <v>7</v>
      </c>
      <c r="R136" t="s">
        <v>6</v>
      </c>
      <c r="S136" t="s">
        <v>5</v>
      </c>
      <c r="T136" t="s">
        <v>4</v>
      </c>
      <c r="U136">
        <v>6.942062</v>
      </c>
      <c r="V136" t="s">
        <v>169</v>
      </c>
      <c r="W136" t="s">
        <v>203</v>
      </c>
      <c r="X136" t="s">
        <v>0</v>
      </c>
      <c r="Y136" s="1">
        <v>10.084722222222222</v>
      </c>
      <c r="Z136" s="1">
        <v>5.3044444444444441</v>
      </c>
      <c r="AA136" s="1">
        <v>1779.101331811192</v>
      </c>
    </row>
    <row r="137" spans="1:27" customFormat="1" ht="14.4" hidden="1" x14ac:dyDescent="0.3">
      <c r="A137" t="s">
        <v>20</v>
      </c>
      <c r="B137" t="s">
        <v>19</v>
      </c>
      <c r="C137" t="s">
        <v>202</v>
      </c>
      <c r="D137">
        <v>1779.0726</v>
      </c>
      <c r="E137">
        <v>1</v>
      </c>
      <c r="F137" t="s">
        <v>201</v>
      </c>
      <c r="G137" t="s">
        <v>147</v>
      </c>
      <c r="H137">
        <v>1757.06</v>
      </c>
      <c r="I137" t="s">
        <v>151</v>
      </c>
      <c r="J137" t="s">
        <v>200</v>
      </c>
      <c r="K137" t="s">
        <v>199</v>
      </c>
      <c r="L137" t="s">
        <v>198</v>
      </c>
      <c r="M137" t="s">
        <v>82</v>
      </c>
      <c r="N137" t="s">
        <v>197</v>
      </c>
      <c r="O137" t="s">
        <v>73</v>
      </c>
      <c r="P137" t="s">
        <v>8</v>
      </c>
      <c r="Q137" t="s">
        <v>7</v>
      </c>
      <c r="R137" t="s">
        <v>6</v>
      </c>
      <c r="S137" t="s">
        <v>5</v>
      </c>
      <c r="T137" t="s">
        <v>4</v>
      </c>
      <c r="U137">
        <v>6.942062</v>
      </c>
      <c r="V137" t="s">
        <v>169</v>
      </c>
      <c r="W137" t="s">
        <v>190</v>
      </c>
      <c r="X137" t="s">
        <v>0</v>
      </c>
      <c r="Y137" s="1">
        <v>10.08888888888889</v>
      </c>
      <c r="Z137" s="1">
        <v>5.3086111111111123</v>
      </c>
      <c r="AA137" s="1">
        <v>1779.0675278301053</v>
      </c>
    </row>
    <row r="138" spans="1:27" customFormat="1" ht="14.4" hidden="1" x14ac:dyDescent="0.3">
      <c r="A138" t="s">
        <v>20</v>
      </c>
      <c r="B138" t="s">
        <v>19</v>
      </c>
      <c r="C138" t="s">
        <v>196</v>
      </c>
      <c r="D138">
        <v>1779.1247000000001</v>
      </c>
      <c r="E138">
        <v>1</v>
      </c>
      <c r="F138" t="s">
        <v>195</v>
      </c>
      <c r="G138" t="s">
        <v>194</v>
      </c>
      <c r="H138">
        <v>1757.1121000000001</v>
      </c>
      <c r="I138" t="s">
        <v>69</v>
      </c>
      <c r="J138" t="s">
        <v>58</v>
      </c>
      <c r="K138" t="s">
        <v>193</v>
      </c>
      <c r="L138" t="s">
        <v>192</v>
      </c>
      <c r="M138" t="s">
        <v>66</v>
      </c>
      <c r="N138" t="s">
        <v>191</v>
      </c>
      <c r="O138" t="s">
        <v>73</v>
      </c>
      <c r="P138" t="s">
        <v>8</v>
      </c>
      <c r="Q138" t="s">
        <v>7</v>
      </c>
      <c r="R138" t="s">
        <v>6</v>
      </c>
      <c r="S138" t="s">
        <v>5</v>
      </c>
      <c r="T138" t="s">
        <v>4</v>
      </c>
      <c r="U138">
        <v>6.9420630000000001</v>
      </c>
      <c r="V138" t="s">
        <v>169</v>
      </c>
      <c r="W138" t="s">
        <v>190</v>
      </c>
      <c r="X138" t="s">
        <v>0</v>
      </c>
      <c r="Y138" s="1">
        <v>10.093055555555557</v>
      </c>
      <c r="Z138" s="1">
        <v>5.3127777777777787</v>
      </c>
      <c r="AA138" s="1">
        <v>1779.1196238490188</v>
      </c>
    </row>
    <row r="139" spans="1:27" customFormat="1" ht="14.4" hidden="1" x14ac:dyDescent="0.3">
      <c r="A139" t="s">
        <v>20</v>
      </c>
      <c r="B139" t="s">
        <v>19</v>
      </c>
      <c r="C139" t="s">
        <v>189</v>
      </c>
      <c r="D139">
        <v>1779.0504000000001</v>
      </c>
      <c r="E139">
        <v>1</v>
      </c>
      <c r="F139" t="s">
        <v>188</v>
      </c>
      <c r="G139" t="s">
        <v>187</v>
      </c>
      <c r="H139">
        <v>1757.0383999999999</v>
      </c>
      <c r="I139" t="s">
        <v>186</v>
      </c>
      <c r="J139" t="s">
        <v>85</v>
      </c>
      <c r="K139" t="s">
        <v>185</v>
      </c>
      <c r="L139" t="s">
        <v>184</v>
      </c>
      <c r="M139" t="s">
        <v>66</v>
      </c>
      <c r="N139" t="s">
        <v>183</v>
      </c>
      <c r="O139" t="s">
        <v>73</v>
      </c>
      <c r="P139" t="s">
        <v>8</v>
      </c>
      <c r="Q139" t="s">
        <v>7</v>
      </c>
      <c r="R139" t="s">
        <v>6</v>
      </c>
      <c r="S139" t="s">
        <v>5</v>
      </c>
      <c r="T139" t="s">
        <v>4</v>
      </c>
      <c r="U139">
        <v>6.9420630000000001</v>
      </c>
      <c r="V139" t="s">
        <v>169</v>
      </c>
      <c r="W139" t="s">
        <v>177</v>
      </c>
      <c r="X139" t="s">
        <v>0</v>
      </c>
      <c r="Y139" s="1">
        <v>10.097222222222223</v>
      </c>
      <c r="Z139" s="1">
        <v>5.3169444444444451</v>
      </c>
      <c r="AA139" s="1">
        <v>1779.045319867932</v>
      </c>
    </row>
    <row r="140" spans="1:27" customFormat="1" ht="14.4" hidden="1" x14ac:dyDescent="0.3">
      <c r="A140" t="s">
        <v>20</v>
      </c>
      <c r="B140" t="s">
        <v>19</v>
      </c>
      <c r="C140" t="s">
        <v>182</v>
      </c>
      <c r="D140">
        <v>1779.1120000000001</v>
      </c>
      <c r="E140">
        <v>1</v>
      </c>
      <c r="F140" t="s">
        <v>181</v>
      </c>
      <c r="G140" t="s">
        <v>180</v>
      </c>
      <c r="H140">
        <v>1757.0996</v>
      </c>
      <c r="I140" t="s">
        <v>69</v>
      </c>
      <c r="J140" t="s">
        <v>92</v>
      </c>
      <c r="K140" t="s">
        <v>179</v>
      </c>
      <c r="L140" t="s">
        <v>171</v>
      </c>
      <c r="M140" t="s">
        <v>82</v>
      </c>
      <c r="N140" t="s">
        <v>170</v>
      </c>
      <c r="O140" t="s">
        <v>73</v>
      </c>
      <c r="P140" t="s">
        <v>8</v>
      </c>
      <c r="Q140" t="s">
        <v>7</v>
      </c>
      <c r="R140" t="s">
        <v>6</v>
      </c>
      <c r="S140" t="s">
        <v>5</v>
      </c>
      <c r="T140" t="s">
        <v>4</v>
      </c>
      <c r="U140">
        <v>6.9420630000000001</v>
      </c>
      <c r="V140" t="s">
        <v>169</v>
      </c>
      <c r="W140" t="s">
        <v>177</v>
      </c>
      <c r="X140" t="s">
        <v>0</v>
      </c>
      <c r="Y140" s="1">
        <v>10.101388888888888</v>
      </c>
      <c r="Z140" s="1">
        <v>5.3211111111111098</v>
      </c>
      <c r="AA140" s="1">
        <v>1779.1069158868452</v>
      </c>
    </row>
    <row r="141" spans="1:27" customFormat="1" ht="14.4" hidden="1" x14ac:dyDescent="0.3">
      <c r="A141" t="s">
        <v>20</v>
      </c>
      <c r="B141" t="s">
        <v>19</v>
      </c>
      <c r="C141" t="s">
        <v>176</v>
      </c>
      <c r="D141">
        <v>1779.0514000000001</v>
      </c>
      <c r="E141">
        <v>1</v>
      </c>
      <c r="F141" t="s">
        <v>175</v>
      </c>
      <c r="G141" t="s">
        <v>174</v>
      </c>
      <c r="H141">
        <v>1757.0388</v>
      </c>
      <c r="I141" t="s">
        <v>145</v>
      </c>
      <c r="J141" t="s">
        <v>173</v>
      </c>
      <c r="K141" t="s">
        <v>172</v>
      </c>
      <c r="L141" t="s">
        <v>171</v>
      </c>
      <c r="M141" t="s">
        <v>11</v>
      </c>
      <c r="N141" t="s">
        <v>170</v>
      </c>
      <c r="O141" t="s">
        <v>73</v>
      </c>
      <c r="P141" t="s">
        <v>8</v>
      </c>
      <c r="Q141" t="s">
        <v>7</v>
      </c>
      <c r="R141" t="s">
        <v>6</v>
      </c>
      <c r="S141" t="s">
        <v>5</v>
      </c>
      <c r="T141" t="s">
        <v>4</v>
      </c>
      <c r="U141">
        <v>6.942062</v>
      </c>
      <c r="V141" t="s">
        <v>169</v>
      </c>
      <c r="W141" t="s">
        <v>160</v>
      </c>
      <c r="X141" t="s">
        <v>0</v>
      </c>
      <c r="Y141" s="1">
        <v>10.105555555555556</v>
      </c>
      <c r="Z141" s="1">
        <v>5.325277777777778</v>
      </c>
      <c r="AA141" s="1">
        <v>1779.0463119057586</v>
      </c>
    </row>
    <row r="142" spans="1:27" customFormat="1" ht="14.4" hidden="1" x14ac:dyDescent="0.3">
      <c r="A142" t="s">
        <v>20</v>
      </c>
      <c r="B142" t="s">
        <v>19</v>
      </c>
      <c r="C142" t="s">
        <v>168</v>
      </c>
      <c r="D142">
        <v>1779.0292999999999</v>
      </c>
      <c r="E142">
        <v>1</v>
      </c>
      <c r="F142" t="s">
        <v>167</v>
      </c>
      <c r="G142" t="s">
        <v>166</v>
      </c>
      <c r="H142">
        <v>1757.0171</v>
      </c>
      <c r="I142" t="s">
        <v>138</v>
      </c>
      <c r="J142" t="s">
        <v>165</v>
      </c>
      <c r="K142" t="s">
        <v>164</v>
      </c>
      <c r="L142" t="s">
        <v>163</v>
      </c>
      <c r="M142" t="s">
        <v>56</v>
      </c>
      <c r="N142" t="s">
        <v>162</v>
      </c>
      <c r="O142" t="s">
        <v>73</v>
      </c>
      <c r="P142" t="s">
        <v>8</v>
      </c>
      <c r="Q142" t="s">
        <v>7</v>
      </c>
      <c r="R142" t="s">
        <v>6</v>
      </c>
      <c r="S142" t="s">
        <v>5</v>
      </c>
      <c r="T142" t="s">
        <v>4</v>
      </c>
      <c r="U142">
        <v>6.942062</v>
      </c>
      <c r="V142" t="s">
        <v>98</v>
      </c>
      <c r="W142" t="s">
        <v>160</v>
      </c>
      <c r="X142" t="s">
        <v>0</v>
      </c>
      <c r="Y142" s="1">
        <v>10.109722222222222</v>
      </c>
      <c r="Z142" s="1">
        <v>5.3294444444444444</v>
      </c>
      <c r="AA142" s="1">
        <v>1779.0242079246716</v>
      </c>
    </row>
    <row r="143" spans="1:27" customFormat="1" ht="14.4" hidden="1" x14ac:dyDescent="0.3">
      <c r="A143" t="s">
        <v>20</v>
      </c>
      <c r="B143" t="s">
        <v>19</v>
      </c>
      <c r="C143" t="s">
        <v>159</v>
      </c>
      <c r="D143">
        <v>1779.0449000000001</v>
      </c>
      <c r="E143">
        <v>1</v>
      </c>
      <c r="F143" t="s">
        <v>158</v>
      </c>
      <c r="G143" t="s">
        <v>157</v>
      </c>
      <c r="H143">
        <v>1757.0328999999999</v>
      </c>
      <c r="I143" t="s">
        <v>156</v>
      </c>
      <c r="J143" t="s">
        <v>101</v>
      </c>
      <c r="K143" t="s">
        <v>155</v>
      </c>
      <c r="L143" t="s">
        <v>154</v>
      </c>
      <c r="M143" t="s">
        <v>82</v>
      </c>
      <c r="N143" t="s">
        <v>142</v>
      </c>
      <c r="O143" t="s">
        <v>73</v>
      </c>
      <c r="P143" t="s">
        <v>8</v>
      </c>
      <c r="Q143" t="s">
        <v>7</v>
      </c>
      <c r="R143" t="s">
        <v>6</v>
      </c>
      <c r="S143" t="s">
        <v>5</v>
      </c>
      <c r="T143" t="s">
        <v>4</v>
      </c>
      <c r="U143">
        <v>6.9420599999999997</v>
      </c>
      <c r="V143" t="s">
        <v>98</v>
      </c>
      <c r="W143" t="s">
        <v>128</v>
      </c>
      <c r="X143" t="s">
        <v>0</v>
      </c>
      <c r="Y143" s="1">
        <v>10.113888888888889</v>
      </c>
      <c r="Z143" s="1">
        <v>5.3336111111111109</v>
      </c>
      <c r="AA143" s="1">
        <v>1779.0398039435852</v>
      </c>
    </row>
    <row r="144" spans="1:27" customFormat="1" ht="14.4" hidden="1" x14ac:dyDescent="0.3">
      <c r="A144" t="s">
        <v>20</v>
      </c>
      <c r="B144" t="s">
        <v>19</v>
      </c>
      <c r="C144" t="s">
        <v>153</v>
      </c>
      <c r="D144">
        <v>1779.0481</v>
      </c>
      <c r="E144">
        <v>1</v>
      </c>
      <c r="F144" t="s">
        <v>51</v>
      </c>
      <c r="G144" t="s">
        <v>152</v>
      </c>
      <c r="H144">
        <v>1757.0364</v>
      </c>
      <c r="I144" t="s">
        <v>151</v>
      </c>
      <c r="J144" t="s">
        <v>85</v>
      </c>
      <c r="K144" t="s">
        <v>150</v>
      </c>
      <c r="L144" t="s">
        <v>143</v>
      </c>
      <c r="M144" t="s">
        <v>82</v>
      </c>
      <c r="N144" t="s">
        <v>149</v>
      </c>
      <c r="O144" t="s">
        <v>73</v>
      </c>
      <c r="P144" t="s">
        <v>8</v>
      </c>
      <c r="Q144" t="s">
        <v>7</v>
      </c>
      <c r="R144" t="s">
        <v>6</v>
      </c>
      <c r="S144" t="s">
        <v>5</v>
      </c>
      <c r="T144" t="s">
        <v>4</v>
      </c>
      <c r="U144">
        <v>6.9420599999999997</v>
      </c>
      <c r="V144" t="s">
        <v>98</v>
      </c>
      <c r="W144" t="s">
        <v>128</v>
      </c>
      <c r="X144" t="s">
        <v>0</v>
      </c>
      <c r="Y144" s="1">
        <v>10.118055555555555</v>
      </c>
      <c r="Z144" s="1">
        <v>5.3377777777777773</v>
      </c>
      <c r="AA144" s="1">
        <v>1779.0429999624982</v>
      </c>
    </row>
    <row r="145" spans="1:27" customFormat="1" ht="14.4" hidden="1" x14ac:dyDescent="0.3">
      <c r="A145" t="s">
        <v>20</v>
      </c>
      <c r="B145" t="s">
        <v>19</v>
      </c>
      <c r="C145" t="s">
        <v>148</v>
      </c>
      <c r="D145">
        <v>1779.0486000000001</v>
      </c>
      <c r="E145">
        <v>1</v>
      </c>
      <c r="F145" t="s">
        <v>147</v>
      </c>
      <c r="G145" t="s">
        <v>146</v>
      </c>
      <c r="H145">
        <v>1757.0364999999999</v>
      </c>
      <c r="I145" t="s">
        <v>145</v>
      </c>
      <c r="J145" t="s">
        <v>92</v>
      </c>
      <c r="K145" t="s">
        <v>144</v>
      </c>
      <c r="L145" t="s">
        <v>143</v>
      </c>
      <c r="M145" t="s">
        <v>56</v>
      </c>
      <c r="N145" t="s">
        <v>142</v>
      </c>
      <c r="O145" t="s">
        <v>73</v>
      </c>
      <c r="P145" t="s">
        <v>8</v>
      </c>
      <c r="Q145" t="s">
        <v>7</v>
      </c>
      <c r="R145" t="s">
        <v>6</v>
      </c>
      <c r="S145" t="s">
        <v>5</v>
      </c>
      <c r="T145" t="s">
        <v>4</v>
      </c>
      <c r="U145">
        <v>6.9420599999999997</v>
      </c>
      <c r="V145" t="s">
        <v>98</v>
      </c>
      <c r="W145" t="s">
        <v>128</v>
      </c>
      <c r="X145" t="s">
        <v>0</v>
      </c>
      <c r="Y145" s="1">
        <v>10.122222222222224</v>
      </c>
      <c r="Z145" s="1">
        <v>5.3419444444444455</v>
      </c>
      <c r="AA145" s="1">
        <v>1779.0434959814118</v>
      </c>
    </row>
    <row r="146" spans="1:27" customFormat="1" ht="14.4" hidden="1" x14ac:dyDescent="0.3">
      <c r="A146" t="s">
        <v>20</v>
      </c>
      <c r="B146" t="s">
        <v>19</v>
      </c>
      <c r="C146" t="s">
        <v>141</v>
      </c>
      <c r="D146">
        <v>1779.1932999999999</v>
      </c>
      <c r="E146">
        <v>1</v>
      </c>
      <c r="F146" t="s">
        <v>140</v>
      </c>
      <c r="G146" t="s">
        <v>139</v>
      </c>
      <c r="H146">
        <v>1757.1823999999999</v>
      </c>
      <c r="I146" t="s">
        <v>138</v>
      </c>
      <c r="J146" t="s">
        <v>49</v>
      </c>
      <c r="K146" t="s">
        <v>137</v>
      </c>
      <c r="L146" t="s">
        <v>136</v>
      </c>
      <c r="M146" t="s">
        <v>56</v>
      </c>
      <c r="N146" t="s">
        <v>81</v>
      </c>
      <c r="O146" t="s">
        <v>73</v>
      </c>
      <c r="P146" t="s">
        <v>8</v>
      </c>
      <c r="Q146" t="s">
        <v>7</v>
      </c>
      <c r="R146" t="s">
        <v>6</v>
      </c>
      <c r="S146" t="s">
        <v>5</v>
      </c>
      <c r="T146" t="s">
        <v>4</v>
      </c>
      <c r="U146">
        <v>6.9420599999999997</v>
      </c>
      <c r="V146" t="s">
        <v>98</v>
      </c>
      <c r="W146" t="s">
        <v>128</v>
      </c>
      <c r="X146" t="s">
        <v>0</v>
      </c>
      <c r="Y146" s="1">
        <v>10.12638888888889</v>
      </c>
      <c r="Z146" s="1">
        <v>5.3461111111111119</v>
      </c>
      <c r="AA146" s="1">
        <v>1779.1881920003248</v>
      </c>
    </row>
    <row r="147" spans="1:27" customFormat="1" ht="14.4" hidden="1" x14ac:dyDescent="0.3">
      <c r="A147" t="s">
        <v>20</v>
      </c>
      <c r="B147" t="s">
        <v>19</v>
      </c>
      <c r="C147" t="s">
        <v>134</v>
      </c>
      <c r="D147">
        <v>1779.0427</v>
      </c>
      <c r="E147">
        <v>1</v>
      </c>
      <c r="F147" t="s">
        <v>133</v>
      </c>
      <c r="G147" t="s">
        <v>132</v>
      </c>
      <c r="H147">
        <v>1757.0310999999999</v>
      </c>
      <c r="I147" t="s">
        <v>50</v>
      </c>
      <c r="J147" t="s">
        <v>42</v>
      </c>
      <c r="K147" t="s">
        <v>131</v>
      </c>
      <c r="L147" t="s">
        <v>130</v>
      </c>
      <c r="M147" t="s">
        <v>22</v>
      </c>
      <c r="N147" t="s">
        <v>129</v>
      </c>
      <c r="O147" t="s">
        <v>73</v>
      </c>
      <c r="P147" t="s">
        <v>8</v>
      </c>
      <c r="Q147" t="s">
        <v>7</v>
      </c>
      <c r="R147" t="s">
        <v>6</v>
      </c>
      <c r="S147" t="s">
        <v>5</v>
      </c>
      <c r="T147" t="s">
        <v>4</v>
      </c>
      <c r="U147">
        <v>6.9420590000000004</v>
      </c>
      <c r="V147" t="s">
        <v>98</v>
      </c>
      <c r="W147" t="s">
        <v>128</v>
      </c>
      <c r="X147" t="s">
        <v>0</v>
      </c>
      <c r="Y147" s="1">
        <v>10.130555555555556</v>
      </c>
      <c r="Z147" s="1">
        <v>5.3502777777777784</v>
      </c>
      <c r="AA147" s="1">
        <v>1779.037588019238</v>
      </c>
    </row>
    <row r="148" spans="1:27" customFormat="1" ht="14.4" hidden="1" x14ac:dyDescent="0.3">
      <c r="A148" t="s">
        <v>20</v>
      </c>
      <c r="B148" t="s">
        <v>19</v>
      </c>
      <c r="C148" t="s">
        <v>127</v>
      </c>
      <c r="D148">
        <v>1779.0474999999999</v>
      </c>
      <c r="E148">
        <v>1</v>
      </c>
      <c r="F148" t="s">
        <v>126</v>
      </c>
      <c r="G148" t="s">
        <v>125</v>
      </c>
      <c r="H148">
        <v>1757.0355999999999</v>
      </c>
      <c r="I148" t="s">
        <v>124</v>
      </c>
      <c r="J148" t="s">
        <v>49</v>
      </c>
      <c r="K148" t="s">
        <v>123</v>
      </c>
      <c r="L148" t="s">
        <v>115</v>
      </c>
      <c r="M148" t="s">
        <v>82</v>
      </c>
      <c r="N148" t="s">
        <v>122</v>
      </c>
      <c r="O148" t="s">
        <v>73</v>
      </c>
      <c r="P148" t="s">
        <v>8</v>
      </c>
      <c r="Q148" t="s">
        <v>7</v>
      </c>
      <c r="R148" t="s">
        <v>6</v>
      </c>
      <c r="S148" t="s">
        <v>5</v>
      </c>
      <c r="T148" t="s">
        <v>4</v>
      </c>
      <c r="U148">
        <v>6.9420590000000004</v>
      </c>
      <c r="V148" t="s">
        <v>98</v>
      </c>
      <c r="W148" t="s">
        <v>97</v>
      </c>
      <c r="X148" t="s">
        <v>0</v>
      </c>
      <c r="Y148" s="1">
        <v>10.134722222222221</v>
      </c>
      <c r="Z148" s="1">
        <v>5.354444444444443</v>
      </c>
      <c r="AA148" s="1">
        <v>1779.0423840381513</v>
      </c>
    </row>
    <row r="149" spans="1:27" customFormat="1" ht="14.4" hidden="1" x14ac:dyDescent="0.3">
      <c r="A149" t="s">
        <v>20</v>
      </c>
      <c r="B149" t="s">
        <v>19</v>
      </c>
      <c r="C149" t="s">
        <v>120</v>
      </c>
      <c r="D149">
        <v>1779.0514000000001</v>
      </c>
      <c r="E149">
        <v>1</v>
      </c>
      <c r="F149" t="s">
        <v>119</v>
      </c>
      <c r="G149" t="s">
        <v>118</v>
      </c>
      <c r="H149">
        <v>1757.0396000000001</v>
      </c>
      <c r="I149" t="s">
        <v>117</v>
      </c>
      <c r="J149" t="s">
        <v>77</v>
      </c>
      <c r="K149" t="s">
        <v>116</v>
      </c>
      <c r="L149" t="s">
        <v>115</v>
      </c>
      <c r="M149" t="s">
        <v>56</v>
      </c>
      <c r="N149" t="s">
        <v>114</v>
      </c>
      <c r="O149" t="s">
        <v>73</v>
      </c>
      <c r="P149" t="s">
        <v>8</v>
      </c>
      <c r="Q149" t="s">
        <v>7</v>
      </c>
      <c r="R149" t="s">
        <v>6</v>
      </c>
      <c r="S149" t="s">
        <v>5</v>
      </c>
      <c r="T149" t="s">
        <v>4</v>
      </c>
      <c r="U149">
        <v>6.942056</v>
      </c>
      <c r="V149" t="s">
        <v>98</v>
      </c>
      <c r="W149" t="s">
        <v>63</v>
      </c>
      <c r="X149" t="s">
        <v>0</v>
      </c>
      <c r="Y149" s="1">
        <v>10.138888888888889</v>
      </c>
      <c r="Z149" s="1">
        <v>5.3586111111111112</v>
      </c>
      <c r="AA149" s="1">
        <v>1779.0462800570647</v>
      </c>
    </row>
    <row r="150" spans="1:27" customFormat="1" ht="14.4" hidden="1" x14ac:dyDescent="0.3">
      <c r="A150" t="s">
        <v>20</v>
      </c>
      <c r="B150" t="s">
        <v>19</v>
      </c>
      <c r="C150" t="s">
        <v>113</v>
      </c>
      <c r="D150">
        <v>1779.1862000000001</v>
      </c>
      <c r="E150">
        <v>1</v>
      </c>
      <c r="F150" t="s">
        <v>112</v>
      </c>
      <c r="G150" t="s">
        <v>111</v>
      </c>
      <c r="H150">
        <v>1757.1753000000001</v>
      </c>
      <c r="I150" t="s">
        <v>110</v>
      </c>
      <c r="J150" t="s">
        <v>109</v>
      </c>
      <c r="K150" t="s">
        <v>108</v>
      </c>
      <c r="L150" t="s">
        <v>107</v>
      </c>
      <c r="M150" t="s">
        <v>11</v>
      </c>
      <c r="N150" t="s">
        <v>74</v>
      </c>
      <c r="O150" t="s">
        <v>73</v>
      </c>
      <c r="P150" t="s">
        <v>8</v>
      </c>
      <c r="Q150" t="s">
        <v>7</v>
      </c>
      <c r="R150" t="s">
        <v>6</v>
      </c>
      <c r="S150" t="s">
        <v>5</v>
      </c>
      <c r="T150" t="s">
        <v>4</v>
      </c>
      <c r="U150">
        <v>6.942056</v>
      </c>
      <c r="V150" t="s">
        <v>98</v>
      </c>
      <c r="W150" t="s">
        <v>97</v>
      </c>
      <c r="X150" t="s">
        <v>0</v>
      </c>
      <c r="Y150" s="1">
        <v>10.143055555555556</v>
      </c>
      <c r="Z150" s="1">
        <v>5.3627777777777776</v>
      </c>
      <c r="AA150" s="1">
        <v>1779.1810760759781</v>
      </c>
    </row>
    <row r="151" spans="1:27" customFormat="1" ht="14.4" hidden="1" x14ac:dyDescent="0.3">
      <c r="A151" t="s">
        <v>20</v>
      </c>
      <c r="B151" t="s">
        <v>19</v>
      </c>
      <c r="C151" t="s">
        <v>105</v>
      </c>
      <c r="D151">
        <v>1779.7346</v>
      </c>
      <c r="E151">
        <v>1</v>
      </c>
      <c r="F151" t="s">
        <v>104</v>
      </c>
      <c r="G151" t="s">
        <v>103</v>
      </c>
      <c r="H151">
        <v>1757.7233000000001</v>
      </c>
      <c r="I151" t="s">
        <v>102</v>
      </c>
      <c r="J151" t="s">
        <v>101</v>
      </c>
      <c r="K151" t="s">
        <v>100</v>
      </c>
      <c r="L151" t="s">
        <v>99</v>
      </c>
      <c r="M151" t="s">
        <v>56</v>
      </c>
      <c r="N151" t="s">
        <v>81</v>
      </c>
      <c r="O151" t="s">
        <v>73</v>
      </c>
      <c r="P151" t="s">
        <v>8</v>
      </c>
      <c r="Q151" t="s">
        <v>7</v>
      </c>
      <c r="R151" t="s">
        <v>6</v>
      </c>
      <c r="S151" t="s">
        <v>5</v>
      </c>
      <c r="T151" t="s">
        <v>4</v>
      </c>
      <c r="U151">
        <v>6.9420549999999999</v>
      </c>
      <c r="V151" t="s">
        <v>98</v>
      </c>
      <c r="W151" t="s">
        <v>97</v>
      </c>
      <c r="X151" t="s">
        <v>0</v>
      </c>
      <c r="Y151" s="1">
        <v>10.147222222222222</v>
      </c>
      <c r="Z151" s="1">
        <v>5.3669444444444441</v>
      </c>
      <c r="AA151" s="1">
        <v>1779.7294720948912</v>
      </c>
    </row>
    <row r="152" spans="1:27" customFormat="1" ht="14.4" hidden="1" x14ac:dyDescent="0.3">
      <c r="A152" t="s">
        <v>20</v>
      </c>
      <c r="B152" t="s">
        <v>19</v>
      </c>
      <c r="C152" t="s">
        <v>96</v>
      </c>
      <c r="D152">
        <v>1779.0933</v>
      </c>
      <c r="E152">
        <v>1</v>
      </c>
      <c r="F152" t="s">
        <v>95</v>
      </c>
      <c r="G152" t="s">
        <v>94</v>
      </c>
      <c r="H152">
        <v>1757.0821000000001</v>
      </c>
      <c r="I152" t="s">
        <v>93</v>
      </c>
      <c r="J152" t="s">
        <v>92</v>
      </c>
      <c r="K152" t="s">
        <v>91</v>
      </c>
      <c r="L152" t="s">
        <v>83</v>
      </c>
      <c r="M152" t="s">
        <v>11</v>
      </c>
      <c r="N152" t="s">
        <v>90</v>
      </c>
      <c r="O152" t="s">
        <v>73</v>
      </c>
      <c r="P152" t="s">
        <v>8</v>
      </c>
      <c r="Q152" t="s">
        <v>7</v>
      </c>
      <c r="R152" t="s">
        <v>6</v>
      </c>
      <c r="S152" t="s">
        <v>5</v>
      </c>
      <c r="T152" t="s">
        <v>4</v>
      </c>
      <c r="U152">
        <v>6.9420549999999999</v>
      </c>
      <c r="V152" t="s">
        <v>2</v>
      </c>
      <c r="W152" t="s">
        <v>63</v>
      </c>
      <c r="X152" t="s">
        <v>0</v>
      </c>
      <c r="Y152" s="1">
        <v>10.151388888888889</v>
      </c>
      <c r="Z152" s="1">
        <v>5.3711111111111105</v>
      </c>
      <c r="AA152" s="1">
        <v>1779.0881681138044</v>
      </c>
    </row>
    <row r="153" spans="1:27" customFormat="1" ht="14.4" hidden="1" x14ac:dyDescent="0.3">
      <c r="A153" t="s">
        <v>20</v>
      </c>
      <c r="B153" t="s">
        <v>19</v>
      </c>
      <c r="C153" t="s">
        <v>89</v>
      </c>
      <c r="D153">
        <v>1779.0471</v>
      </c>
      <c r="E153">
        <v>1</v>
      </c>
      <c r="F153" t="s">
        <v>88</v>
      </c>
      <c r="G153" t="s">
        <v>87</v>
      </c>
      <c r="H153">
        <v>1757.0358000000001</v>
      </c>
      <c r="I153" t="s">
        <v>86</v>
      </c>
      <c r="J153" t="s">
        <v>85</v>
      </c>
      <c r="K153" t="s">
        <v>84</v>
      </c>
      <c r="L153" t="s">
        <v>83</v>
      </c>
      <c r="M153" t="s">
        <v>82</v>
      </c>
      <c r="N153" t="s">
        <v>81</v>
      </c>
      <c r="O153" t="s">
        <v>73</v>
      </c>
      <c r="P153" t="s">
        <v>8</v>
      </c>
      <c r="Q153" t="s">
        <v>7</v>
      </c>
      <c r="R153" t="s">
        <v>6</v>
      </c>
      <c r="S153" t="s">
        <v>5</v>
      </c>
      <c r="T153" t="s">
        <v>4</v>
      </c>
      <c r="U153">
        <v>6.9420549999999999</v>
      </c>
      <c r="V153" t="s">
        <v>2</v>
      </c>
      <c r="W153" t="s">
        <v>63</v>
      </c>
      <c r="X153" t="s">
        <v>0</v>
      </c>
      <c r="Y153" s="1">
        <v>10.155555555555557</v>
      </c>
      <c r="Z153" s="1">
        <v>5.3752777777777787</v>
      </c>
      <c r="AA153" s="1">
        <v>1779.0419641327178</v>
      </c>
    </row>
    <row r="154" spans="1:27" customFormat="1" ht="14.4" hidden="1" x14ac:dyDescent="0.3">
      <c r="A154" t="s">
        <v>20</v>
      </c>
      <c r="B154" t="s">
        <v>19</v>
      </c>
      <c r="C154" t="s">
        <v>80</v>
      </c>
      <c r="D154">
        <v>1779.0608</v>
      </c>
      <c r="E154">
        <v>1</v>
      </c>
      <c r="F154" t="s">
        <v>79</v>
      </c>
      <c r="G154" t="s">
        <v>78</v>
      </c>
      <c r="H154">
        <v>1757.0497</v>
      </c>
      <c r="I154" t="s">
        <v>59</v>
      </c>
      <c r="J154" t="s">
        <v>77</v>
      </c>
      <c r="K154" t="s">
        <v>76</v>
      </c>
      <c r="L154" t="s">
        <v>75</v>
      </c>
      <c r="M154" t="s">
        <v>56</v>
      </c>
      <c r="N154" t="s">
        <v>74</v>
      </c>
      <c r="O154" t="s">
        <v>73</v>
      </c>
      <c r="P154" t="s">
        <v>8</v>
      </c>
      <c r="Q154" t="s">
        <v>7</v>
      </c>
      <c r="R154" t="s">
        <v>6</v>
      </c>
      <c r="S154" t="s">
        <v>5</v>
      </c>
      <c r="T154" t="s">
        <v>4</v>
      </c>
      <c r="U154">
        <v>6.9420549999999999</v>
      </c>
      <c r="V154" t="s">
        <v>2</v>
      </c>
      <c r="W154" t="s">
        <v>63</v>
      </c>
      <c r="X154" t="s">
        <v>0</v>
      </c>
      <c r="Y154" s="1">
        <v>10.159722222222223</v>
      </c>
      <c r="Z154" s="1">
        <v>5.3794444444444451</v>
      </c>
      <c r="AA154" s="1">
        <v>1779.0556601516309</v>
      </c>
    </row>
    <row r="155" spans="1:27" customFormat="1" ht="14.4" hidden="1" x14ac:dyDescent="0.3">
      <c r="A155" t="s">
        <v>20</v>
      </c>
      <c r="B155" t="s">
        <v>19</v>
      </c>
      <c r="C155" t="s">
        <v>72</v>
      </c>
      <c r="D155">
        <v>1779.0506</v>
      </c>
      <c r="E155">
        <v>1</v>
      </c>
      <c r="F155" t="s">
        <v>71</v>
      </c>
      <c r="G155" t="s">
        <v>70</v>
      </c>
      <c r="H155">
        <v>1757.0391999999999</v>
      </c>
      <c r="I155" t="s">
        <v>69</v>
      </c>
      <c r="J155" t="s">
        <v>58</v>
      </c>
      <c r="K155" t="s">
        <v>68</v>
      </c>
      <c r="L155" t="s">
        <v>67</v>
      </c>
      <c r="M155" t="s">
        <v>66</v>
      </c>
      <c r="N155" t="s">
        <v>65</v>
      </c>
      <c r="O155" t="s">
        <v>9</v>
      </c>
      <c r="P155" t="s">
        <v>8</v>
      </c>
      <c r="Q155" t="s">
        <v>7</v>
      </c>
      <c r="R155" t="s">
        <v>6</v>
      </c>
      <c r="S155" t="s">
        <v>5</v>
      </c>
      <c r="T155" t="s">
        <v>4</v>
      </c>
      <c r="U155">
        <v>6.9420549999999999</v>
      </c>
      <c r="V155" t="s">
        <v>2</v>
      </c>
      <c r="W155" t="s">
        <v>63</v>
      </c>
      <c r="X155" t="s">
        <v>0</v>
      </c>
      <c r="Y155" s="1">
        <v>10.16388888888889</v>
      </c>
      <c r="Z155" s="1">
        <v>5.3836111111111116</v>
      </c>
      <c r="AA155" s="1">
        <v>1779.0454561705444</v>
      </c>
    </row>
    <row r="156" spans="1:27" customFormat="1" ht="14.4" hidden="1" x14ac:dyDescent="0.3">
      <c r="A156" t="s">
        <v>20</v>
      </c>
      <c r="B156" t="s">
        <v>19</v>
      </c>
      <c r="C156" t="s">
        <v>62</v>
      </c>
      <c r="D156">
        <v>1779.0481</v>
      </c>
      <c r="E156">
        <v>1</v>
      </c>
      <c r="F156" t="s">
        <v>61</v>
      </c>
      <c r="G156" t="s">
        <v>60</v>
      </c>
      <c r="H156">
        <v>1757.0367000000001</v>
      </c>
      <c r="I156" t="s">
        <v>59</v>
      </c>
      <c r="J156" t="s">
        <v>58</v>
      </c>
      <c r="K156" t="s">
        <v>57</v>
      </c>
      <c r="L156" t="s">
        <v>47</v>
      </c>
      <c r="M156" t="s">
        <v>56</v>
      </c>
      <c r="N156" t="s">
        <v>55</v>
      </c>
      <c r="O156" t="s">
        <v>9</v>
      </c>
      <c r="P156" t="s">
        <v>8</v>
      </c>
      <c r="Q156" t="s">
        <v>7</v>
      </c>
      <c r="R156" t="s">
        <v>6</v>
      </c>
      <c r="S156" t="s">
        <v>5</v>
      </c>
      <c r="T156" t="s">
        <v>4</v>
      </c>
      <c r="U156">
        <v>6.9420529999999996</v>
      </c>
      <c r="V156" t="s">
        <v>2</v>
      </c>
      <c r="W156" t="s">
        <v>54</v>
      </c>
      <c r="X156" t="s">
        <v>0</v>
      </c>
      <c r="Y156" s="1">
        <v>10.168055555555554</v>
      </c>
      <c r="Z156" s="1">
        <v>5.3877777777777762</v>
      </c>
      <c r="AA156" s="1">
        <v>1779.0429521894575</v>
      </c>
    </row>
    <row r="157" spans="1:27" customFormat="1" ht="14.4" hidden="1" x14ac:dyDescent="0.3">
      <c r="A157" t="s">
        <v>20</v>
      </c>
      <c r="B157" t="s">
        <v>19</v>
      </c>
      <c r="C157" t="s">
        <v>53</v>
      </c>
      <c r="D157">
        <v>1779.0482</v>
      </c>
      <c r="E157">
        <v>1</v>
      </c>
      <c r="F157" t="s">
        <v>52</v>
      </c>
      <c r="G157" t="s">
        <v>51</v>
      </c>
      <c r="H157">
        <v>1757.0368000000001</v>
      </c>
      <c r="I157" t="s">
        <v>50</v>
      </c>
      <c r="J157" t="s">
        <v>49</v>
      </c>
      <c r="K157" t="s">
        <v>48</v>
      </c>
      <c r="L157" t="s">
        <v>47</v>
      </c>
      <c r="M157" t="s">
        <v>22</v>
      </c>
      <c r="N157" t="s">
        <v>21</v>
      </c>
      <c r="O157" t="s">
        <v>9</v>
      </c>
      <c r="P157" t="s">
        <v>8</v>
      </c>
      <c r="Q157" t="s">
        <v>7</v>
      </c>
      <c r="R157" t="s">
        <v>6</v>
      </c>
      <c r="S157" t="s">
        <v>5</v>
      </c>
      <c r="T157" t="s">
        <v>4</v>
      </c>
      <c r="U157">
        <v>6.9420529999999996</v>
      </c>
      <c r="V157" t="s">
        <v>2</v>
      </c>
      <c r="W157" t="s">
        <v>39</v>
      </c>
      <c r="X157" t="s">
        <v>0</v>
      </c>
      <c r="Y157" s="1">
        <v>10.172222222222222</v>
      </c>
      <c r="Z157" s="1">
        <v>5.3919444444444444</v>
      </c>
      <c r="AA157" s="1">
        <v>1779.0430482083709</v>
      </c>
    </row>
    <row r="158" spans="1:27" customFormat="1" ht="14.4" hidden="1" x14ac:dyDescent="0.3">
      <c r="A158" t="s">
        <v>20</v>
      </c>
      <c r="B158" t="s">
        <v>19</v>
      </c>
      <c r="C158" t="s">
        <v>46</v>
      </c>
      <c r="D158">
        <v>1779.0462</v>
      </c>
      <c r="E158">
        <v>1</v>
      </c>
      <c r="F158" t="s">
        <v>45</v>
      </c>
      <c r="G158" t="s">
        <v>44</v>
      </c>
      <c r="H158">
        <v>1757.0355</v>
      </c>
      <c r="I158" t="s">
        <v>43</v>
      </c>
      <c r="J158" t="s">
        <v>42</v>
      </c>
      <c r="K158" t="s">
        <v>41</v>
      </c>
      <c r="L158" t="s">
        <v>40</v>
      </c>
      <c r="M158" t="s">
        <v>22</v>
      </c>
      <c r="N158" t="s">
        <v>10</v>
      </c>
      <c r="O158" t="s">
        <v>9</v>
      </c>
      <c r="P158" t="s">
        <v>8</v>
      </c>
      <c r="Q158" t="s">
        <v>7</v>
      </c>
      <c r="R158" t="s">
        <v>6</v>
      </c>
      <c r="S158" t="s">
        <v>5</v>
      </c>
      <c r="T158" t="s">
        <v>4</v>
      </c>
      <c r="U158">
        <v>6.9420529999999996</v>
      </c>
      <c r="V158" t="s">
        <v>2</v>
      </c>
      <c r="W158" t="s">
        <v>39</v>
      </c>
      <c r="X158" t="s">
        <v>0</v>
      </c>
      <c r="Y158" s="1">
        <v>10.176388888888889</v>
      </c>
      <c r="Z158" s="1">
        <v>5.3961111111111109</v>
      </c>
      <c r="AA158" s="1">
        <v>1779.0410442272841</v>
      </c>
    </row>
    <row r="159" spans="1:27" customFormat="1" ht="14.4" hidden="1" x14ac:dyDescent="0.3">
      <c r="A159" t="s">
        <v>20</v>
      </c>
      <c r="B159" t="s">
        <v>19</v>
      </c>
      <c r="C159" t="s">
        <v>38</v>
      </c>
      <c r="D159">
        <v>1779.049</v>
      </c>
      <c r="E159">
        <v>1</v>
      </c>
      <c r="F159" t="s">
        <v>37</v>
      </c>
      <c r="G159" t="s">
        <v>36</v>
      </c>
      <c r="H159">
        <v>1757.0373</v>
      </c>
      <c r="I159" t="s">
        <v>35</v>
      </c>
      <c r="J159" t="s">
        <v>34</v>
      </c>
      <c r="K159" t="s">
        <v>33</v>
      </c>
      <c r="L159" t="s">
        <v>32</v>
      </c>
      <c r="M159" t="s">
        <v>31</v>
      </c>
      <c r="N159" t="s">
        <v>21</v>
      </c>
      <c r="O159" t="s">
        <v>9</v>
      </c>
      <c r="P159" t="s">
        <v>8</v>
      </c>
      <c r="Q159" t="s">
        <v>7</v>
      </c>
      <c r="R159" t="s">
        <v>6</v>
      </c>
      <c r="S159" t="s">
        <v>5</v>
      </c>
      <c r="T159" t="s">
        <v>4</v>
      </c>
      <c r="U159">
        <v>6.9420529999999996</v>
      </c>
      <c r="V159" t="s">
        <v>2</v>
      </c>
      <c r="W159" t="s">
        <v>30</v>
      </c>
      <c r="X159" t="s">
        <v>0</v>
      </c>
      <c r="Y159" s="1">
        <v>10.180555555555555</v>
      </c>
      <c r="Z159" s="1">
        <v>5.4002777777777773</v>
      </c>
      <c r="AA159" s="1">
        <v>1779.0438402461973</v>
      </c>
    </row>
    <row r="160" spans="1:27" customFormat="1" ht="14.4" hidden="1" x14ac:dyDescent="0.3">
      <c r="A160" t="s">
        <v>20</v>
      </c>
      <c r="B160" t="s">
        <v>19</v>
      </c>
      <c r="C160" t="s">
        <v>29</v>
      </c>
      <c r="D160">
        <v>1779.0498</v>
      </c>
      <c r="E160">
        <v>1</v>
      </c>
      <c r="F160" t="s">
        <v>28</v>
      </c>
      <c r="G160" t="s">
        <v>27</v>
      </c>
      <c r="H160">
        <v>1757.0382</v>
      </c>
      <c r="I160" t="s">
        <v>26</v>
      </c>
      <c r="J160" t="s">
        <v>25</v>
      </c>
      <c r="K160" t="s">
        <v>24</v>
      </c>
      <c r="L160" t="s">
        <v>23</v>
      </c>
      <c r="M160" t="s">
        <v>22</v>
      </c>
      <c r="N160" t="s">
        <v>21</v>
      </c>
      <c r="O160" t="s">
        <v>9</v>
      </c>
      <c r="P160" t="s">
        <v>8</v>
      </c>
      <c r="Q160" t="s">
        <v>7</v>
      </c>
      <c r="R160" t="s">
        <v>6</v>
      </c>
      <c r="S160" t="s">
        <v>5</v>
      </c>
      <c r="T160" t="s">
        <v>4</v>
      </c>
      <c r="U160">
        <v>6.9420529999999996</v>
      </c>
      <c r="V160" t="s">
        <v>2</v>
      </c>
      <c r="W160" t="s">
        <v>1</v>
      </c>
      <c r="X160" t="s">
        <v>0</v>
      </c>
      <c r="Y160" s="1">
        <v>10.184722222222222</v>
      </c>
      <c r="Z160" s="1">
        <v>5.4044444444444437</v>
      </c>
      <c r="AA160" s="1">
        <v>1779.0446362651107</v>
      </c>
    </row>
    <row r="161" spans="1:27" customFormat="1" ht="14.4" hidden="1" x14ac:dyDescent="0.3">
      <c r="A161" t="s">
        <v>20</v>
      </c>
      <c r="B161" t="s">
        <v>19</v>
      </c>
      <c r="C161" t="s">
        <v>18</v>
      </c>
      <c r="D161">
        <v>1779.0479</v>
      </c>
      <c r="E161">
        <v>1</v>
      </c>
      <c r="F161" t="s">
        <v>17</v>
      </c>
      <c r="G161" t="s">
        <v>16</v>
      </c>
      <c r="H161">
        <v>1757.0369000000001</v>
      </c>
      <c r="I161" t="s">
        <v>15</v>
      </c>
      <c r="J161" t="s">
        <v>14</v>
      </c>
      <c r="K161" t="s">
        <v>13</v>
      </c>
      <c r="L161" t="s">
        <v>12</v>
      </c>
      <c r="M161" t="s">
        <v>11</v>
      </c>
      <c r="N161" t="s">
        <v>10</v>
      </c>
      <c r="O161" t="s">
        <v>9</v>
      </c>
      <c r="P161" t="s">
        <v>8</v>
      </c>
      <c r="Q161" t="s">
        <v>7</v>
      </c>
      <c r="R161" t="s">
        <v>6</v>
      </c>
      <c r="S161" t="s">
        <v>5</v>
      </c>
      <c r="T161" t="s">
        <v>4</v>
      </c>
      <c r="U161">
        <v>6.9420529999999996</v>
      </c>
      <c r="V161" t="s">
        <v>2</v>
      </c>
      <c r="W161" t="s">
        <v>1</v>
      </c>
      <c r="X161" t="s">
        <v>0</v>
      </c>
      <c r="Y161" s="1">
        <v>10.18888888888889</v>
      </c>
      <c r="Z161" s="1">
        <v>5.4086111111111119</v>
      </c>
      <c r="AA161" s="1">
        <v>1779.0427322840239</v>
      </c>
    </row>
    <row r="162" spans="1:27" customFormat="1" ht="14.4" hidden="1" x14ac:dyDescent="0.3">
      <c r="U162" s="7">
        <f>AVERAGE(U2:U161)</f>
        <v>6.9420733499999896</v>
      </c>
      <c r="AA162" s="7">
        <f>AVERAGE(AA2:AA161)</f>
        <v>1779.0675816262581</v>
      </c>
    </row>
  </sheetData>
  <autoFilter ref="A1:AA162" xr:uid="{0720F251-2CE0-45C0-A177-348AD6D45A22}">
    <filterColumn colId="0">
      <filters>
        <filter val="1060"/>
      </filters>
    </filterColumn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03214-DEB1-4684-A6F0-494DFF902201}">
  <dimension ref="A1:AA122"/>
  <sheetViews>
    <sheetView topLeftCell="S1" workbookViewId="0">
      <selection activeCell="AI1" sqref="AI1"/>
    </sheetView>
  </sheetViews>
  <sheetFormatPr baseColWidth="10" defaultRowHeight="13.8" x14ac:dyDescent="0.25"/>
  <cols>
    <col min="1" max="16384" width="11.5546875" style="15"/>
  </cols>
  <sheetData>
    <row r="1" spans="1:27" x14ac:dyDescent="0.25">
      <c r="A1" s="8" t="s">
        <v>1469</v>
      </c>
      <c r="B1" s="8" t="s">
        <v>1468</v>
      </c>
      <c r="C1" s="8" t="s">
        <v>1467</v>
      </c>
      <c r="D1" s="8" t="s">
        <v>1466</v>
      </c>
      <c r="E1" s="8" t="s">
        <v>1465</v>
      </c>
      <c r="F1" s="8" t="s">
        <v>1464</v>
      </c>
      <c r="G1" s="8" t="s">
        <v>1463</v>
      </c>
      <c r="H1" s="8" t="s">
        <v>1462</v>
      </c>
      <c r="I1" s="8" t="s">
        <v>1461</v>
      </c>
      <c r="J1" s="8" t="s">
        <v>1460</v>
      </c>
      <c r="K1" s="8" t="s">
        <v>1459</v>
      </c>
      <c r="L1" s="8" t="s">
        <v>1458</v>
      </c>
      <c r="M1" s="8" t="s">
        <v>1457</v>
      </c>
      <c r="N1" s="8" t="s">
        <v>1456</v>
      </c>
      <c r="O1" s="8" t="s">
        <v>1455</v>
      </c>
      <c r="P1" s="8" t="s">
        <v>1454</v>
      </c>
      <c r="Q1" s="8" t="s">
        <v>1453</v>
      </c>
      <c r="R1" s="8" t="s">
        <v>1452</v>
      </c>
      <c r="S1" s="8" t="s">
        <v>1451</v>
      </c>
      <c r="T1" s="8" t="s">
        <v>1450</v>
      </c>
      <c r="U1" s="8" t="s">
        <v>1449</v>
      </c>
      <c r="V1" s="8" t="s">
        <v>1448</v>
      </c>
      <c r="W1" s="8" t="s">
        <v>1447</v>
      </c>
      <c r="X1" s="8" t="s">
        <v>1446</v>
      </c>
      <c r="Y1" s="18" t="s">
        <v>1470</v>
      </c>
      <c r="Z1" s="18" t="s">
        <v>1471</v>
      </c>
      <c r="AA1" s="18" t="s">
        <v>1481</v>
      </c>
    </row>
    <row r="2" spans="1:27" x14ac:dyDescent="0.25">
      <c r="A2" s="15" t="s">
        <v>1060</v>
      </c>
      <c r="B2" s="15" t="s">
        <v>19</v>
      </c>
      <c r="C2" s="15" t="s">
        <v>1188</v>
      </c>
      <c r="D2" s="15">
        <v>1668.0026</v>
      </c>
      <c r="E2" s="15">
        <v>1</v>
      </c>
      <c r="F2" s="15" t="s">
        <v>1187</v>
      </c>
      <c r="G2" s="15" t="s">
        <v>685</v>
      </c>
      <c r="H2" s="15">
        <v>1645.9172000000001</v>
      </c>
      <c r="I2" s="15" t="s">
        <v>299</v>
      </c>
      <c r="J2" s="15" t="s">
        <v>716</v>
      </c>
      <c r="K2" s="15" t="s">
        <v>1186</v>
      </c>
      <c r="L2" s="15" t="s">
        <v>1185</v>
      </c>
      <c r="M2" s="15" t="s">
        <v>82</v>
      </c>
      <c r="N2" s="15" t="s">
        <v>1184</v>
      </c>
      <c r="O2" s="15" t="s">
        <v>1135</v>
      </c>
      <c r="P2" s="15" t="s">
        <v>8</v>
      </c>
      <c r="Q2" s="15" t="s">
        <v>7</v>
      </c>
      <c r="R2" s="15" t="s">
        <v>6</v>
      </c>
      <c r="S2" s="15" t="s">
        <v>5</v>
      </c>
      <c r="T2" s="15" t="s">
        <v>4</v>
      </c>
      <c r="U2" s="15">
        <v>6.9172120000000001</v>
      </c>
      <c r="V2" s="15" t="s">
        <v>1119</v>
      </c>
      <c r="W2" s="15" t="s">
        <v>1172</v>
      </c>
      <c r="X2" s="15" t="s">
        <v>0</v>
      </c>
      <c r="Y2" s="34">
        <v>6.4652777777777777</v>
      </c>
      <c r="Z2" s="34">
        <v>1.6849999999999996</v>
      </c>
      <c r="AA2" s="34">
        <v>1668.0009900485281</v>
      </c>
    </row>
    <row r="3" spans="1:27" x14ac:dyDescent="0.25">
      <c r="A3" s="15" t="s">
        <v>1060</v>
      </c>
      <c r="B3" s="15" t="s">
        <v>19</v>
      </c>
      <c r="C3" s="15" t="s">
        <v>1183</v>
      </c>
      <c r="D3" s="15">
        <v>1667.9999</v>
      </c>
      <c r="E3" s="15">
        <v>1</v>
      </c>
      <c r="F3" s="15" t="s">
        <v>994</v>
      </c>
      <c r="G3" s="15" t="s">
        <v>312</v>
      </c>
      <c r="H3" s="15">
        <v>1645.9152999999999</v>
      </c>
      <c r="I3" s="15" t="s">
        <v>86</v>
      </c>
      <c r="J3" s="15" t="s">
        <v>716</v>
      </c>
      <c r="K3" s="15" t="s">
        <v>1182</v>
      </c>
      <c r="L3" s="15" t="s">
        <v>788</v>
      </c>
      <c r="M3" s="15" t="s">
        <v>433</v>
      </c>
      <c r="N3" s="15" t="s">
        <v>1023</v>
      </c>
      <c r="O3" s="15" t="s">
        <v>1135</v>
      </c>
      <c r="P3" s="15" t="s">
        <v>8</v>
      </c>
      <c r="Q3" s="15" t="s">
        <v>7</v>
      </c>
      <c r="R3" s="15" t="s">
        <v>6</v>
      </c>
      <c r="S3" s="15" t="s">
        <v>5</v>
      </c>
      <c r="T3" s="15" t="s">
        <v>4</v>
      </c>
      <c r="U3" s="15">
        <v>6.9172120000000001</v>
      </c>
      <c r="V3" s="15" t="s">
        <v>1119</v>
      </c>
      <c r="W3" s="15" t="s">
        <v>1172</v>
      </c>
      <c r="X3" s="15" t="s">
        <v>0</v>
      </c>
      <c r="Y3" s="34">
        <v>6.469444444444445</v>
      </c>
      <c r="Z3" s="34">
        <v>1.6891666666666669</v>
      </c>
      <c r="AA3" s="34">
        <v>1667.9982860674413</v>
      </c>
    </row>
    <row r="4" spans="1:27" x14ac:dyDescent="0.25">
      <c r="A4" s="15" t="s">
        <v>1060</v>
      </c>
      <c r="B4" s="15" t="s">
        <v>19</v>
      </c>
      <c r="C4" s="15" t="s">
        <v>1181</v>
      </c>
      <c r="D4" s="15">
        <v>1668.0001</v>
      </c>
      <c r="E4" s="15">
        <v>1</v>
      </c>
      <c r="F4" s="15" t="s">
        <v>147</v>
      </c>
      <c r="G4" s="15" t="s">
        <v>146</v>
      </c>
      <c r="H4" s="15">
        <v>1645.9154000000001</v>
      </c>
      <c r="I4" s="15" t="s">
        <v>59</v>
      </c>
      <c r="J4" s="15" t="s">
        <v>596</v>
      </c>
      <c r="K4" s="15" t="s">
        <v>1180</v>
      </c>
      <c r="L4" s="15" t="s">
        <v>661</v>
      </c>
      <c r="M4" s="15" t="s">
        <v>11</v>
      </c>
      <c r="N4" s="15" t="s">
        <v>1179</v>
      </c>
      <c r="O4" s="15" t="s">
        <v>1135</v>
      </c>
      <c r="P4" s="15" t="s">
        <v>8</v>
      </c>
      <c r="Q4" s="15" t="s">
        <v>7</v>
      </c>
      <c r="R4" s="15" t="s">
        <v>6</v>
      </c>
      <c r="S4" s="15" t="s">
        <v>5</v>
      </c>
      <c r="T4" s="15" t="s">
        <v>4</v>
      </c>
      <c r="U4" s="15">
        <v>6.9172120000000001</v>
      </c>
      <c r="V4" s="15" t="s">
        <v>1119</v>
      </c>
      <c r="W4" s="15" t="s">
        <v>1172</v>
      </c>
      <c r="X4" s="15" t="s">
        <v>0</v>
      </c>
      <c r="Y4" s="34">
        <v>6.4736111111111114</v>
      </c>
      <c r="Z4" s="34">
        <v>1.6933333333333334</v>
      </c>
      <c r="AA4" s="34">
        <v>1667.9984820863544</v>
      </c>
    </row>
    <row r="5" spans="1:27" x14ac:dyDescent="0.25">
      <c r="A5" s="15" t="s">
        <v>1060</v>
      </c>
      <c r="B5" s="15" t="s">
        <v>19</v>
      </c>
      <c r="C5" s="15" t="s">
        <v>1178</v>
      </c>
      <c r="D5" s="15">
        <v>1668.0006000000001</v>
      </c>
      <c r="E5" s="15">
        <v>1</v>
      </c>
      <c r="F5" s="15" t="s">
        <v>276</v>
      </c>
      <c r="G5" s="15" t="s">
        <v>152</v>
      </c>
      <c r="H5" s="15">
        <v>1645.9157</v>
      </c>
      <c r="I5" s="15" t="s">
        <v>86</v>
      </c>
      <c r="J5" s="15" t="s">
        <v>552</v>
      </c>
      <c r="K5" s="15" t="s">
        <v>1177</v>
      </c>
      <c r="L5" s="15" t="s">
        <v>1176</v>
      </c>
      <c r="M5" s="15" t="s">
        <v>22</v>
      </c>
      <c r="N5" s="15" t="s">
        <v>1175</v>
      </c>
      <c r="O5" s="15" t="s">
        <v>1135</v>
      </c>
      <c r="P5" s="15" t="s">
        <v>8</v>
      </c>
      <c r="Q5" s="15" t="s">
        <v>7</v>
      </c>
      <c r="R5" s="15" t="s">
        <v>6</v>
      </c>
      <c r="S5" s="15" t="s">
        <v>5</v>
      </c>
      <c r="T5" s="15" t="s">
        <v>4</v>
      </c>
      <c r="U5" s="15">
        <v>6.9172120000000001</v>
      </c>
      <c r="V5" s="15" t="s">
        <v>1119</v>
      </c>
      <c r="W5" s="15" t="s">
        <v>1172</v>
      </c>
      <c r="X5" s="15" t="s">
        <v>0</v>
      </c>
      <c r="Y5" s="34">
        <v>6.4777777777777779</v>
      </c>
      <c r="Z5" s="34">
        <v>1.6974999999999998</v>
      </c>
      <c r="AA5" s="34">
        <v>1667.998978105268</v>
      </c>
    </row>
    <row r="6" spans="1:27" x14ac:dyDescent="0.25">
      <c r="A6" s="15" t="s">
        <v>1060</v>
      </c>
      <c r="B6" s="15" t="s">
        <v>19</v>
      </c>
      <c r="C6" s="15" t="s">
        <v>1174</v>
      </c>
      <c r="D6" s="15">
        <v>1668.0020999999999</v>
      </c>
      <c r="E6" s="15">
        <v>1</v>
      </c>
      <c r="F6" s="15" t="s">
        <v>45</v>
      </c>
      <c r="G6" s="15" t="s">
        <v>44</v>
      </c>
      <c r="H6" s="15">
        <v>1645.9183</v>
      </c>
      <c r="I6" s="15" t="s">
        <v>86</v>
      </c>
      <c r="J6" s="15" t="s">
        <v>576</v>
      </c>
      <c r="K6" s="15" t="s">
        <v>1001</v>
      </c>
      <c r="L6" s="15" t="s">
        <v>1173</v>
      </c>
      <c r="M6" s="15" t="s">
        <v>11</v>
      </c>
      <c r="N6" s="15" t="s">
        <v>1023</v>
      </c>
      <c r="O6" s="15" t="s">
        <v>1135</v>
      </c>
      <c r="P6" s="15" t="s">
        <v>8</v>
      </c>
      <c r="Q6" s="15" t="s">
        <v>7</v>
      </c>
      <c r="R6" s="15" t="s">
        <v>6</v>
      </c>
      <c r="S6" s="15" t="s">
        <v>5</v>
      </c>
      <c r="T6" s="15" t="s">
        <v>4</v>
      </c>
      <c r="U6" s="15">
        <v>6.9172120000000001</v>
      </c>
      <c r="V6" s="15" t="s">
        <v>1119</v>
      </c>
      <c r="W6" s="15" t="s">
        <v>1172</v>
      </c>
      <c r="X6" s="15" t="s">
        <v>0</v>
      </c>
      <c r="Y6" s="34">
        <v>6.4819444444444443</v>
      </c>
      <c r="Z6" s="34">
        <v>1.7016666666666662</v>
      </c>
      <c r="AA6" s="34">
        <v>1668.000474124181</v>
      </c>
    </row>
    <row r="7" spans="1:27" x14ac:dyDescent="0.25">
      <c r="A7" s="15" t="s">
        <v>1060</v>
      </c>
      <c r="B7" s="15" t="s">
        <v>19</v>
      </c>
      <c r="C7" s="15" t="s">
        <v>1171</v>
      </c>
      <c r="D7" s="15">
        <v>1668.0003999999999</v>
      </c>
      <c r="E7" s="15">
        <v>1</v>
      </c>
      <c r="F7" s="15" t="s">
        <v>45</v>
      </c>
      <c r="G7" s="15" t="s">
        <v>44</v>
      </c>
      <c r="H7" s="15">
        <v>1645.9169999999999</v>
      </c>
      <c r="I7" s="15" t="s">
        <v>138</v>
      </c>
      <c r="J7" s="15" t="s">
        <v>768</v>
      </c>
      <c r="K7" s="15" t="s">
        <v>1170</v>
      </c>
      <c r="L7" s="15" t="s">
        <v>1169</v>
      </c>
      <c r="M7" s="15" t="s">
        <v>56</v>
      </c>
      <c r="N7" s="15" t="s">
        <v>854</v>
      </c>
      <c r="O7" s="15" t="s">
        <v>1135</v>
      </c>
      <c r="P7" s="15" t="s">
        <v>8</v>
      </c>
      <c r="Q7" s="15" t="s">
        <v>7</v>
      </c>
      <c r="R7" s="15" t="s">
        <v>6</v>
      </c>
      <c r="S7" s="15" t="s">
        <v>5</v>
      </c>
      <c r="T7" s="15" t="s">
        <v>4</v>
      </c>
      <c r="U7" s="15">
        <v>6.9172120000000001</v>
      </c>
      <c r="V7" s="15" t="s">
        <v>1119</v>
      </c>
      <c r="W7" s="15" t="s">
        <v>1164</v>
      </c>
      <c r="X7" s="15" t="s">
        <v>0</v>
      </c>
      <c r="Y7" s="34">
        <v>6.4861111111111116</v>
      </c>
      <c r="Z7" s="34">
        <v>1.7058333333333335</v>
      </c>
      <c r="AA7" s="34">
        <v>1667.9987701430944</v>
      </c>
    </row>
    <row r="8" spans="1:27" x14ac:dyDescent="0.25">
      <c r="A8" s="15" t="s">
        <v>1060</v>
      </c>
      <c r="B8" s="15" t="s">
        <v>19</v>
      </c>
      <c r="C8" s="15" t="s">
        <v>1168</v>
      </c>
      <c r="D8" s="15">
        <v>1668.0006000000001</v>
      </c>
      <c r="E8" s="15">
        <v>1</v>
      </c>
      <c r="F8" s="15" t="s">
        <v>562</v>
      </c>
      <c r="G8" s="15" t="s">
        <v>87</v>
      </c>
      <c r="H8" s="15">
        <v>1645.9169999999999</v>
      </c>
      <c r="I8" s="15" t="s">
        <v>275</v>
      </c>
      <c r="J8" s="15" t="s">
        <v>25</v>
      </c>
      <c r="K8" s="15" t="s">
        <v>1167</v>
      </c>
      <c r="L8" s="15" t="s">
        <v>1166</v>
      </c>
      <c r="M8" s="15" t="s">
        <v>11</v>
      </c>
      <c r="N8" s="15" t="s">
        <v>1023</v>
      </c>
      <c r="O8" s="15" t="s">
        <v>1135</v>
      </c>
      <c r="P8" s="15" t="s">
        <v>8</v>
      </c>
      <c r="Q8" s="15" t="s">
        <v>7</v>
      </c>
      <c r="R8" s="15" t="s">
        <v>6</v>
      </c>
      <c r="S8" s="15" t="s">
        <v>5</v>
      </c>
      <c r="T8" s="15" t="s">
        <v>4</v>
      </c>
      <c r="U8" s="15">
        <v>6.9172120000000001</v>
      </c>
      <c r="V8" s="15" t="s">
        <v>1119</v>
      </c>
      <c r="W8" s="15" t="s">
        <v>1164</v>
      </c>
      <c r="X8" s="15" t="s">
        <v>0</v>
      </c>
      <c r="Y8" s="34">
        <v>6.490277777777778</v>
      </c>
      <c r="Z8" s="34">
        <v>1.71</v>
      </c>
      <c r="AA8" s="34">
        <v>1667.9989661620077</v>
      </c>
    </row>
    <row r="9" spans="1:27" x14ac:dyDescent="0.25">
      <c r="A9" s="15" t="s">
        <v>1060</v>
      </c>
      <c r="B9" s="15" t="s">
        <v>19</v>
      </c>
      <c r="C9" s="15" t="s">
        <v>1165</v>
      </c>
      <c r="D9" s="15">
        <v>1667.9992</v>
      </c>
      <c r="E9" s="15">
        <v>1</v>
      </c>
      <c r="F9" s="15" t="s">
        <v>453</v>
      </c>
      <c r="G9" s="15" t="s">
        <v>87</v>
      </c>
      <c r="H9" s="15">
        <v>1645.9166</v>
      </c>
      <c r="I9" s="15" t="s">
        <v>117</v>
      </c>
      <c r="J9" s="15" t="s">
        <v>768</v>
      </c>
      <c r="K9" s="15" t="s">
        <v>975</v>
      </c>
      <c r="L9" s="15" t="s">
        <v>71</v>
      </c>
      <c r="M9" s="15" t="s">
        <v>11</v>
      </c>
      <c r="N9" s="15" t="s">
        <v>1018</v>
      </c>
      <c r="O9" s="15" t="s">
        <v>1135</v>
      </c>
      <c r="P9" s="15" t="s">
        <v>8</v>
      </c>
      <c r="Q9" s="15" t="s">
        <v>7</v>
      </c>
      <c r="R9" s="15" t="s">
        <v>6</v>
      </c>
      <c r="S9" s="15" t="s">
        <v>5</v>
      </c>
      <c r="T9" s="15" t="s">
        <v>4</v>
      </c>
      <c r="U9" s="15">
        <v>6.9172120000000001</v>
      </c>
      <c r="V9" s="15" t="s">
        <v>1119</v>
      </c>
      <c r="W9" s="15" t="s">
        <v>1164</v>
      </c>
      <c r="X9" s="15" t="s">
        <v>0</v>
      </c>
      <c r="Y9" s="34">
        <v>6.4944444444444445</v>
      </c>
      <c r="Z9" s="34">
        <v>1.7141666666666664</v>
      </c>
      <c r="AA9" s="34">
        <v>1667.997562180921</v>
      </c>
    </row>
    <row r="10" spans="1:27" x14ac:dyDescent="0.25">
      <c r="A10" s="15" t="s">
        <v>1060</v>
      </c>
      <c r="B10" s="15" t="s">
        <v>19</v>
      </c>
      <c r="C10" s="15" t="s">
        <v>1163</v>
      </c>
      <c r="D10" s="15">
        <v>1668.0001</v>
      </c>
      <c r="E10" s="15">
        <v>1</v>
      </c>
      <c r="F10" s="15" t="s">
        <v>1038</v>
      </c>
      <c r="G10" s="15" t="s">
        <v>1037</v>
      </c>
      <c r="H10" s="15">
        <v>1645.9181000000001</v>
      </c>
      <c r="I10" s="15" t="s">
        <v>214</v>
      </c>
      <c r="J10" s="15" t="s">
        <v>630</v>
      </c>
      <c r="K10" s="15" t="s">
        <v>1162</v>
      </c>
      <c r="L10" s="15" t="s">
        <v>1161</v>
      </c>
      <c r="M10" s="15" t="s">
        <v>82</v>
      </c>
      <c r="N10" s="15" t="s">
        <v>1158</v>
      </c>
      <c r="O10" s="15" t="s">
        <v>1135</v>
      </c>
      <c r="P10" s="15" t="s">
        <v>8</v>
      </c>
      <c r="Q10" s="15" t="s">
        <v>7</v>
      </c>
      <c r="R10" s="15" t="s">
        <v>6</v>
      </c>
      <c r="S10" s="15" t="s">
        <v>5</v>
      </c>
      <c r="T10" s="15" t="s">
        <v>4</v>
      </c>
      <c r="U10" s="15">
        <v>6.9172120000000001</v>
      </c>
      <c r="V10" s="15" t="s">
        <v>1119</v>
      </c>
      <c r="W10" s="15" t="s">
        <v>1157</v>
      </c>
      <c r="X10" s="15" t="s">
        <v>0</v>
      </c>
      <c r="Y10" s="34">
        <v>6.4986111111111109</v>
      </c>
      <c r="Z10" s="34">
        <v>1.7183333333333328</v>
      </c>
      <c r="AA10" s="34">
        <v>1667.9984581998342</v>
      </c>
    </row>
    <row r="11" spans="1:27" x14ac:dyDescent="0.25">
      <c r="A11" s="15" t="s">
        <v>1060</v>
      </c>
      <c r="B11" s="15" t="s">
        <v>19</v>
      </c>
      <c r="C11" s="15" t="s">
        <v>1160</v>
      </c>
      <c r="D11" s="15">
        <v>1667.999</v>
      </c>
      <c r="E11" s="15">
        <v>1</v>
      </c>
      <c r="F11" s="15" t="s">
        <v>276</v>
      </c>
      <c r="G11" s="15" t="s">
        <v>152</v>
      </c>
      <c r="H11" s="15">
        <v>1645.9168999999999</v>
      </c>
      <c r="I11" s="15" t="s">
        <v>462</v>
      </c>
      <c r="J11" s="15" t="s">
        <v>607</v>
      </c>
      <c r="K11" s="15" t="s">
        <v>1159</v>
      </c>
      <c r="L11" s="15" t="s">
        <v>1038</v>
      </c>
      <c r="M11" s="15" t="s">
        <v>11</v>
      </c>
      <c r="N11" s="15" t="s">
        <v>1158</v>
      </c>
      <c r="O11" s="15" t="s">
        <v>1135</v>
      </c>
      <c r="P11" s="15" t="s">
        <v>8</v>
      </c>
      <c r="Q11" s="15" t="s">
        <v>7</v>
      </c>
      <c r="R11" s="15" t="s">
        <v>6</v>
      </c>
      <c r="S11" s="15" t="s">
        <v>5</v>
      </c>
      <c r="T11" s="15" t="s">
        <v>4</v>
      </c>
      <c r="U11" s="15">
        <v>6.9172120000000001</v>
      </c>
      <c r="V11" s="15" t="s">
        <v>1119</v>
      </c>
      <c r="W11" s="15" t="s">
        <v>1157</v>
      </c>
      <c r="X11" s="15" t="s">
        <v>0</v>
      </c>
      <c r="Y11" s="34">
        <v>6.5027777777777782</v>
      </c>
      <c r="Z11" s="34">
        <v>1.7225000000000001</v>
      </c>
      <c r="AA11" s="34">
        <v>1667.9973542187474</v>
      </c>
    </row>
    <row r="12" spans="1:27" x14ac:dyDescent="0.25">
      <c r="A12" s="15" t="s">
        <v>1060</v>
      </c>
      <c r="B12" s="15" t="s">
        <v>19</v>
      </c>
      <c r="C12" s="15" t="s">
        <v>1156</v>
      </c>
      <c r="D12" s="15">
        <v>1667.9982</v>
      </c>
      <c r="E12" s="15">
        <v>1</v>
      </c>
      <c r="F12" s="15" t="s">
        <v>378</v>
      </c>
      <c r="G12" s="15" t="s">
        <v>361</v>
      </c>
      <c r="H12" s="15">
        <v>1645.9169999999999</v>
      </c>
      <c r="I12" s="15" t="s">
        <v>102</v>
      </c>
      <c r="J12" s="15" t="s">
        <v>1155</v>
      </c>
      <c r="K12" s="15" t="s">
        <v>1154</v>
      </c>
      <c r="L12" s="15" t="s">
        <v>36</v>
      </c>
      <c r="M12" s="15" t="s">
        <v>11</v>
      </c>
      <c r="N12" s="15" t="s">
        <v>1005</v>
      </c>
      <c r="O12" s="15" t="s">
        <v>1135</v>
      </c>
      <c r="P12" s="15" t="s">
        <v>8</v>
      </c>
      <c r="Q12" s="15" t="s">
        <v>7</v>
      </c>
      <c r="R12" s="15" t="s">
        <v>6</v>
      </c>
      <c r="S12" s="15" t="s">
        <v>5</v>
      </c>
      <c r="T12" s="15" t="s">
        <v>4</v>
      </c>
      <c r="U12" s="15">
        <v>6.9172130000000003</v>
      </c>
      <c r="V12" s="15" t="s">
        <v>1119</v>
      </c>
      <c r="W12" s="15" t="s">
        <v>1153</v>
      </c>
      <c r="X12" s="15" t="s">
        <v>0</v>
      </c>
      <c r="Y12" s="34">
        <v>6.5069444444444446</v>
      </c>
      <c r="Z12" s="34">
        <v>1.7266666666666666</v>
      </c>
      <c r="AA12" s="34">
        <v>1667.9965502376608</v>
      </c>
    </row>
    <row r="13" spans="1:27" x14ac:dyDescent="0.25">
      <c r="A13" s="15" t="s">
        <v>1060</v>
      </c>
      <c r="B13" s="15" t="s">
        <v>19</v>
      </c>
      <c r="C13" s="15" t="s">
        <v>1152</v>
      </c>
      <c r="D13" s="15">
        <v>1667.9992</v>
      </c>
      <c r="E13" s="15">
        <v>1</v>
      </c>
      <c r="F13" s="15" t="s">
        <v>313</v>
      </c>
      <c r="G13" s="15" t="s">
        <v>312</v>
      </c>
      <c r="H13" s="15">
        <v>1645.9184</v>
      </c>
      <c r="I13" s="15" t="s">
        <v>345</v>
      </c>
      <c r="J13" s="15" t="s">
        <v>585</v>
      </c>
      <c r="K13" s="15" t="s">
        <v>1151</v>
      </c>
      <c r="L13" s="15" t="s">
        <v>301</v>
      </c>
      <c r="M13" s="15" t="s">
        <v>56</v>
      </c>
      <c r="N13" s="15" t="s">
        <v>999</v>
      </c>
      <c r="O13" s="15" t="s">
        <v>1135</v>
      </c>
      <c r="P13" s="15" t="s">
        <v>8</v>
      </c>
      <c r="Q13" s="15" t="s">
        <v>7</v>
      </c>
      <c r="R13" s="15" t="s">
        <v>6</v>
      </c>
      <c r="S13" s="15" t="s">
        <v>5</v>
      </c>
      <c r="T13" s="15" t="s">
        <v>4</v>
      </c>
      <c r="U13" s="15">
        <v>6.9172130000000003</v>
      </c>
      <c r="V13" s="15" t="s">
        <v>1119</v>
      </c>
      <c r="W13" s="15" t="s">
        <v>1146</v>
      </c>
      <c r="X13" s="15" t="s">
        <v>0</v>
      </c>
      <c r="Y13" s="34">
        <v>6.5111111111111111</v>
      </c>
      <c r="Z13" s="34">
        <v>1.730833333333333</v>
      </c>
      <c r="AA13" s="34">
        <v>1667.997546256574</v>
      </c>
    </row>
    <row r="14" spans="1:27" x14ac:dyDescent="0.25">
      <c r="A14" s="15" t="s">
        <v>1060</v>
      </c>
      <c r="B14" s="15" t="s">
        <v>19</v>
      </c>
      <c r="C14" s="15" t="s">
        <v>1150</v>
      </c>
      <c r="D14" s="15">
        <v>1667.9981</v>
      </c>
      <c r="E14" s="15">
        <v>1</v>
      </c>
      <c r="F14" s="15" t="s">
        <v>423</v>
      </c>
      <c r="G14" s="15" t="s">
        <v>325</v>
      </c>
      <c r="H14" s="15">
        <v>1645.9175</v>
      </c>
      <c r="I14" s="15" t="s">
        <v>351</v>
      </c>
      <c r="J14" s="15" t="s">
        <v>716</v>
      </c>
      <c r="K14" s="15" t="s">
        <v>1149</v>
      </c>
      <c r="L14" s="15" t="s">
        <v>1148</v>
      </c>
      <c r="M14" s="15" t="s">
        <v>22</v>
      </c>
      <c r="N14" s="15" t="s">
        <v>1147</v>
      </c>
      <c r="O14" s="15" t="s">
        <v>1135</v>
      </c>
      <c r="P14" s="15" t="s">
        <v>8</v>
      </c>
      <c r="Q14" s="15" t="s">
        <v>7</v>
      </c>
      <c r="R14" s="15" t="s">
        <v>6</v>
      </c>
      <c r="S14" s="15" t="s">
        <v>5</v>
      </c>
      <c r="T14" s="15" t="s">
        <v>4</v>
      </c>
      <c r="U14" s="15">
        <v>6.9172130000000003</v>
      </c>
      <c r="V14" s="15" t="s">
        <v>1119</v>
      </c>
      <c r="W14" s="15" t="s">
        <v>1146</v>
      </c>
      <c r="X14" s="15" t="s">
        <v>0</v>
      </c>
      <c r="Y14" s="34">
        <v>6.5152777777777775</v>
      </c>
      <c r="Z14" s="34">
        <v>1.7349999999999994</v>
      </c>
      <c r="AA14" s="34">
        <v>1667.9964422754874</v>
      </c>
    </row>
    <row r="15" spans="1:27" x14ac:dyDescent="0.25">
      <c r="A15" s="15" t="s">
        <v>1060</v>
      </c>
      <c r="B15" s="15" t="s">
        <v>19</v>
      </c>
      <c r="C15" s="15" t="s">
        <v>1145</v>
      </c>
      <c r="D15" s="15">
        <v>1668</v>
      </c>
      <c r="E15" s="15">
        <v>1</v>
      </c>
      <c r="F15" s="15" t="s">
        <v>474</v>
      </c>
      <c r="G15" s="15" t="s">
        <v>325</v>
      </c>
      <c r="H15" s="15">
        <v>1645.9194</v>
      </c>
      <c r="I15" s="15" t="s">
        <v>156</v>
      </c>
      <c r="J15" s="15" t="s">
        <v>557</v>
      </c>
      <c r="K15" s="15" t="s">
        <v>1144</v>
      </c>
      <c r="L15" s="15" t="s">
        <v>562</v>
      </c>
      <c r="M15" s="15" t="s">
        <v>22</v>
      </c>
      <c r="N15" s="15" t="s">
        <v>999</v>
      </c>
      <c r="O15" s="15" t="s">
        <v>1135</v>
      </c>
      <c r="P15" s="15" t="s">
        <v>8</v>
      </c>
      <c r="Q15" s="15" t="s">
        <v>7</v>
      </c>
      <c r="R15" s="15" t="s">
        <v>6</v>
      </c>
      <c r="S15" s="15" t="s">
        <v>5</v>
      </c>
      <c r="T15" s="15" t="s">
        <v>4</v>
      </c>
      <c r="U15" s="15">
        <v>6.9172130000000003</v>
      </c>
      <c r="V15" s="15" t="s">
        <v>1119</v>
      </c>
      <c r="W15" s="15" t="s">
        <v>1141</v>
      </c>
      <c r="X15" s="15" t="s">
        <v>0</v>
      </c>
      <c r="Y15" s="34">
        <v>6.5194444444444448</v>
      </c>
      <c r="Z15" s="34">
        <v>1.7391666666666667</v>
      </c>
      <c r="AA15" s="34">
        <v>1667.9983382944006</v>
      </c>
    </row>
    <row r="16" spans="1:27" x14ac:dyDescent="0.25">
      <c r="A16" s="15" t="s">
        <v>1060</v>
      </c>
      <c r="B16" s="15" t="s">
        <v>19</v>
      </c>
      <c r="C16" s="15" t="s">
        <v>1143</v>
      </c>
      <c r="D16" s="15">
        <v>1667.9994999999999</v>
      </c>
      <c r="E16" s="15">
        <v>1</v>
      </c>
      <c r="F16" s="15" t="s">
        <v>680</v>
      </c>
      <c r="G16" s="15" t="s">
        <v>152</v>
      </c>
      <c r="H16" s="15">
        <v>1645.9201</v>
      </c>
      <c r="I16" s="15" t="s">
        <v>186</v>
      </c>
      <c r="J16" s="15" t="s">
        <v>768</v>
      </c>
      <c r="K16" s="15" t="s">
        <v>1142</v>
      </c>
      <c r="L16" s="15" t="s">
        <v>88</v>
      </c>
      <c r="M16" s="15" t="s">
        <v>82</v>
      </c>
      <c r="N16" s="15" t="s">
        <v>468</v>
      </c>
      <c r="O16" s="15" t="s">
        <v>1135</v>
      </c>
      <c r="P16" s="15" t="s">
        <v>8</v>
      </c>
      <c r="Q16" s="15" t="s">
        <v>7</v>
      </c>
      <c r="R16" s="15" t="s">
        <v>6</v>
      </c>
      <c r="S16" s="15" t="s">
        <v>5</v>
      </c>
      <c r="T16" s="15" t="s">
        <v>4</v>
      </c>
      <c r="U16" s="15">
        <v>6.9172130000000003</v>
      </c>
      <c r="V16" s="15" t="s">
        <v>1119</v>
      </c>
      <c r="W16" s="15" t="s">
        <v>1141</v>
      </c>
      <c r="X16" s="15" t="s">
        <v>0</v>
      </c>
      <c r="Y16" s="34">
        <v>6.5236111111111112</v>
      </c>
      <c r="Z16" s="34">
        <v>1.7433333333333332</v>
      </c>
      <c r="AA16" s="34">
        <v>1667.9978343133137</v>
      </c>
    </row>
    <row r="17" spans="1:27" x14ac:dyDescent="0.25">
      <c r="A17" s="15" t="s">
        <v>1060</v>
      </c>
      <c r="B17" s="15" t="s">
        <v>19</v>
      </c>
      <c r="C17" s="15" t="s">
        <v>1140</v>
      </c>
      <c r="D17" s="15">
        <v>1667.9962</v>
      </c>
      <c r="E17" s="15">
        <v>1</v>
      </c>
      <c r="F17" s="15" t="s">
        <v>378</v>
      </c>
      <c r="G17" s="15" t="s">
        <v>361</v>
      </c>
      <c r="H17" s="15">
        <v>1645.9172000000001</v>
      </c>
      <c r="I17" s="15" t="s">
        <v>299</v>
      </c>
      <c r="J17" s="15" t="s">
        <v>607</v>
      </c>
      <c r="K17" s="15" t="s">
        <v>1139</v>
      </c>
      <c r="L17" s="15" t="s">
        <v>430</v>
      </c>
      <c r="M17" s="15" t="s">
        <v>56</v>
      </c>
      <c r="N17" s="15" t="s">
        <v>827</v>
      </c>
      <c r="O17" s="15" t="s">
        <v>1135</v>
      </c>
      <c r="P17" s="15" t="s">
        <v>8</v>
      </c>
      <c r="Q17" s="15" t="s">
        <v>7</v>
      </c>
      <c r="R17" s="15" t="s">
        <v>6</v>
      </c>
      <c r="S17" s="15" t="s">
        <v>5</v>
      </c>
      <c r="T17" s="15" t="s">
        <v>4</v>
      </c>
      <c r="U17" s="15">
        <v>6.9172130000000003</v>
      </c>
      <c r="V17" s="15" t="s">
        <v>1119</v>
      </c>
      <c r="W17" s="15" t="s">
        <v>1138</v>
      </c>
      <c r="X17" s="15" t="s">
        <v>0</v>
      </c>
      <c r="Y17" s="34">
        <v>6.5277777777777777</v>
      </c>
      <c r="Z17" s="34">
        <v>1.7474999999999996</v>
      </c>
      <c r="AA17" s="34">
        <v>1667.9945303322272</v>
      </c>
    </row>
    <row r="18" spans="1:27" x14ac:dyDescent="0.25">
      <c r="A18" s="15" t="s">
        <v>1060</v>
      </c>
      <c r="B18" s="15" t="s">
        <v>19</v>
      </c>
      <c r="C18" s="15" t="s">
        <v>1137</v>
      </c>
      <c r="D18" s="15">
        <v>1667.9972</v>
      </c>
      <c r="E18" s="15">
        <v>1</v>
      </c>
      <c r="F18" s="15" t="s">
        <v>453</v>
      </c>
      <c r="G18" s="15" t="s">
        <v>87</v>
      </c>
      <c r="H18" s="15">
        <v>1645.9185</v>
      </c>
      <c r="I18" s="15" t="s">
        <v>558</v>
      </c>
      <c r="J18" s="15" t="s">
        <v>716</v>
      </c>
      <c r="K18" s="15" t="s">
        <v>1136</v>
      </c>
      <c r="L18" s="15" t="s">
        <v>147</v>
      </c>
      <c r="M18" s="15" t="s">
        <v>22</v>
      </c>
      <c r="N18" s="15" t="s">
        <v>973</v>
      </c>
      <c r="O18" s="15" t="s">
        <v>1135</v>
      </c>
      <c r="P18" s="15" t="s">
        <v>8</v>
      </c>
      <c r="Q18" s="15" t="s">
        <v>7</v>
      </c>
      <c r="R18" s="15" t="s">
        <v>6</v>
      </c>
      <c r="S18" s="15" t="s">
        <v>5</v>
      </c>
      <c r="T18" s="15" t="s">
        <v>4</v>
      </c>
      <c r="U18" s="15">
        <v>6.9172130000000003</v>
      </c>
      <c r="V18" s="15" t="s">
        <v>1119</v>
      </c>
      <c r="W18" s="15" t="s">
        <v>1132</v>
      </c>
      <c r="X18" s="15" t="s">
        <v>0</v>
      </c>
      <c r="Y18" s="34">
        <v>6.5319444444444441</v>
      </c>
      <c r="Z18" s="34">
        <v>1.751666666666666</v>
      </c>
      <c r="AA18" s="34">
        <v>1667.9955263511404</v>
      </c>
    </row>
    <row r="19" spans="1:27" x14ac:dyDescent="0.25">
      <c r="A19" s="15" t="s">
        <v>1060</v>
      </c>
      <c r="B19" s="15" t="s">
        <v>19</v>
      </c>
      <c r="C19" s="15" t="s">
        <v>1134</v>
      </c>
      <c r="D19" s="15">
        <v>1667.9976999999999</v>
      </c>
      <c r="E19" s="15">
        <v>1</v>
      </c>
      <c r="F19" s="15" t="s">
        <v>738</v>
      </c>
      <c r="G19" s="15" t="s">
        <v>174</v>
      </c>
      <c r="H19" s="15">
        <v>1645.9191000000001</v>
      </c>
      <c r="I19" s="15" t="s">
        <v>717</v>
      </c>
      <c r="J19" s="15" t="s">
        <v>742</v>
      </c>
      <c r="K19" s="15" t="s">
        <v>1133</v>
      </c>
      <c r="L19" s="15" t="s">
        <v>375</v>
      </c>
      <c r="M19" s="15" t="s">
        <v>56</v>
      </c>
      <c r="N19" s="15" t="s">
        <v>477</v>
      </c>
      <c r="O19" s="15" t="s">
        <v>1062</v>
      </c>
      <c r="P19" s="15" t="s">
        <v>8</v>
      </c>
      <c r="Q19" s="15" t="s">
        <v>7</v>
      </c>
      <c r="R19" s="15" t="s">
        <v>6</v>
      </c>
      <c r="S19" s="15" t="s">
        <v>5</v>
      </c>
      <c r="T19" s="15" t="s">
        <v>4</v>
      </c>
      <c r="U19" s="15">
        <v>6.9172130000000003</v>
      </c>
      <c r="V19" s="15" t="s">
        <v>1119</v>
      </c>
      <c r="W19" s="15" t="s">
        <v>1132</v>
      </c>
      <c r="X19" s="15" t="s">
        <v>0</v>
      </c>
      <c r="Y19" s="34">
        <v>6.5361111111111114</v>
      </c>
      <c r="Z19" s="34">
        <v>1.7558333333333334</v>
      </c>
      <c r="AA19" s="34">
        <v>1667.9960223700537</v>
      </c>
    </row>
    <row r="20" spans="1:27" x14ac:dyDescent="0.25">
      <c r="A20" s="15" t="s">
        <v>1060</v>
      </c>
      <c r="B20" s="15" t="s">
        <v>19</v>
      </c>
      <c r="C20" s="15" t="s">
        <v>1131</v>
      </c>
      <c r="D20" s="15">
        <v>1667.9944</v>
      </c>
      <c r="E20" s="15">
        <v>1</v>
      </c>
      <c r="F20" s="15" t="s">
        <v>480</v>
      </c>
      <c r="G20" s="15" t="s">
        <v>346</v>
      </c>
      <c r="H20" s="15">
        <v>1645.9168</v>
      </c>
      <c r="I20" s="15" t="s">
        <v>795</v>
      </c>
      <c r="J20" s="15" t="s">
        <v>1130</v>
      </c>
      <c r="K20" s="15" t="s">
        <v>1129</v>
      </c>
      <c r="L20" s="15" t="s">
        <v>398</v>
      </c>
      <c r="M20" s="15" t="s">
        <v>66</v>
      </c>
      <c r="N20" s="15" t="s">
        <v>677</v>
      </c>
      <c r="O20" s="15" t="s">
        <v>1062</v>
      </c>
      <c r="P20" s="15" t="s">
        <v>8</v>
      </c>
      <c r="Q20" s="15" t="s">
        <v>7</v>
      </c>
      <c r="R20" s="15" t="s">
        <v>6</v>
      </c>
      <c r="S20" s="15" t="s">
        <v>5</v>
      </c>
      <c r="T20" s="15" t="s">
        <v>4</v>
      </c>
      <c r="U20" s="15">
        <v>6.9172130000000003</v>
      </c>
      <c r="V20" s="15" t="s">
        <v>1119</v>
      </c>
      <c r="W20" s="15" t="s">
        <v>1123</v>
      </c>
      <c r="X20" s="15" t="s">
        <v>0</v>
      </c>
      <c r="Y20" s="34">
        <v>6.5402777777777779</v>
      </c>
      <c r="Z20" s="34">
        <v>1.7599999999999998</v>
      </c>
      <c r="AA20" s="34">
        <v>1667.992718388967</v>
      </c>
    </row>
    <row r="21" spans="1:27" x14ac:dyDescent="0.25">
      <c r="A21" s="15" t="s">
        <v>1060</v>
      </c>
      <c r="B21" s="15" t="s">
        <v>19</v>
      </c>
      <c r="C21" s="15" t="s">
        <v>1128</v>
      </c>
      <c r="D21" s="15">
        <v>1667.9954</v>
      </c>
      <c r="E21" s="15">
        <v>1</v>
      </c>
      <c r="F21" s="15" t="s">
        <v>729</v>
      </c>
      <c r="G21" s="15" t="s">
        <v>312</v>
      </c>
      <c r="H21" s="15">
        <v>1645.9176</v>
      </c>
      <c r="I21" s="15" t="s">
        <v>241</v>
      </c>
      <c r="J21" s="15" t="s">
        <v>756</v>
      </c>
      <c r="K21" s="15" t="s">
        <v>825</v>
      </c>
      <c r="L21" s="15" t="s">
        <v>720</v>
      </c>
      <c r="M21" s="15" t="s">
        <v>11</v>
      </c>
      <c r="N21" s="15" t="s">
        <v>966</v>
      </c>
      <c r="O21" s="15" t="s">
        <v>1062</v>
      </c>
      <c r="P21" s="15" t="s">
        <v>8</v>
      </c>
      <c r="Q21" s="15" t="s">
        <v>7</v>
      </c>
      <c r="R21" s="15" t="s">
        <v>6</v>
      </c>
      <c r="S21" s="15" t="s">
        <v>5</v>
      </c>
      <c r="T21" s="15" t="s">
        <v>4</v>
      </c>
      <c r="U21" s="15">
        <v>6.9172130000000003</v>
      </c>
      <c r="V21" s="15" t="s">
        <v>1119</v>
      </c>
      <c r="W21" s="15" t="s">
        <v>1123</v>
      </c>
      <c r="X21" s="15" t="s">
        <v>0</v>
      </c>
      <c r="Y21" s="34">
        <v>6.5444444444444443</v>
      </c>
      <c r="Z21" s="34">
        <v>1.7641666666666662</v>
      </c>
      <c r="AA21" s="34">
        <v>1667.9937144078804</v>
      </c>
    </row>
    <row r="22" spans="1:27" x14ac:dyDescent="0.25">
      <c r="A22" s="15" t="s">
        <v>1060</v>
      </c>
      <c r="B22" s="15" t="s">
        <v>19</v>
      </c>
      <c r="C22" s="15" t="s">
        <v>1127</v>
      </c>
      <c r="D22" s="15">
        <v>1667.9939999999999</v>
      </c>
      <c r="E22" s="15">
        <v>1</v>
      </c>
      <c r="F22" s="15" t="s">
        <v>371</v>
      </c>
      <c r="G22" s="15" t="s">
        <v>361</v>
      </c>
      <c r="H22" s="15">
        <v>1645.9165</v>
      </c>
      <c r="I22" s="15" t="s">
        <v>345</v>
      </c>
      <c r="J22" s="15" t="s">
        <v>1126</v>
      </c>
      <c r="K22" s="15" t="s">
        <v>1125</v>
      </c>
      <c r="L22" s="15" t="s">
        <v>761</v>
      </c>
      <c r="M22" s="15" t="s">
        <v>433</v>
      </c>
      <c r="N22" s="15" t="s">
        <v>266</v>
      </c>
      <c r="O22" s="15" t="s">
        <v>1062</v>
      </c>
      <c r="P22" s="15" t="s">
        <v>8</v>
      </c>
      <c r="Q22" s="15" t="s">
        <v>7</v>
      </c>
      <c r="R22" s="15" t="s">
        <v>6</v>
      </c>
      <c r="S22" s="15" t="s">
        <v>5</v>
      </c>
      <c r="T22" s="15" t="s">
        <v>4</v>
      </c>
      <c r="U22" s="15">
        <v>6.9172130000000003</v>
      </c>
      <c r="V22" s="15" t="s">
        <v>1119</v>
      </c>
      <c r="W22" s="15" t="s">
        <v>1123</v>
      </c>
      <c r="X22" s="15" t="s">
        <v>0</v>
      </c>
      <c r="Y22" s="34">
        <v>6.5486111111111107</v>
      </c>
      <c r="Z22" s="34">
        <v>1.7683333333333326</v>
      </c>
      <c r="AA22" s="34">
        <v>1667.9923104267934</v>
      </c>
    </row>
    <row r="23" spans="1:27" x14ac:dyDescent="0.25">
      <c r="A23" s="15" t="s">
        <v>1060</v>
      </c>
      <c r="B23" s="15" t="s">
        <v>19</v>
      </c>
      <c r="C23" s="15" t="s">
        <v>1124</v>
      </c>
      <c r="D23" s="15">
        <v>1667.9938</v>
      </c>
      <c r="E23" s="15">
        <v>1</v>
      </c>
      <c r="F23" s="15" t="s">
        <v>367</v>
      </c>
      <c r="G23" s="15" t="s">
        <v>318</v>
      </c>
      <c r="H23" s="15">
        <v>1645.9164000000001</v>
      </c>
      <c r="I23" s="15" t="s">
        <v>340</v>
      </c>
      <c r="J23" s="15" t="s">
        <v>742</v>
      </c>
      <c r="K23" s="15" t="s">
        <v>821</v>
      </c>
      <c r="L23" s="15" t="s">
        <v>270</v>
      </c>
      <c r="M23" s="15" t="s">
        <v>56</v>
      </c>
      <c r="N23" s="15" t="s">
        <v>273</v>
      </c>
      <c r="O23" s="15" t="s">
        <v>1062</v>
      </c>
      <c r="P23" s="15" t="s">
        <v>8</v>
      </c>
      <c r="Q23" s="15" t="s">
        <v>7</v>
      </c>
      <c r="R23" s="15" t="s">
        <v>6</v>
      </c>
      <c r="S23" s="15" t="s">
        <v>5</v>
      </c>
      <c r="T23" s="15" t="s">
        <v>4</v>
      </c>
      <c r="U23" s="15">
        <v>6.9172130000000003</v>
      </c>
      <c r="V23" s="15" t="s">
        <v>1119</v>
      </c>
      <c r="W23" s="15" t="s">
        <v>1123</v>
      </c>
      <c r="X23" s="15" t="s">
        <v>0</v>
      </c>
      <c r="Y23" s="34">
        <v>6.552777777777778</v>
      </c>
      <c r="Z23" s="34">
        <v>1.7725</v>
      </c>
      <c r="AA23" s="34">
        <v>1667.9921064457067</v>
      </c>
    </row>
    <row r="24" spans="1:27" x14ac:dyDescent="0.25">
      <c r="A24" s="15" t="s">
        <v>1060</v>
      </c>
      <c r="B24" s="15" t="s">
        <v>19</v>
      </c>
      <c r="C24" s="15" t="s">
        <v>1122</v>
      </c>
      <c r="D24" s="15">
        <v>1667.9960000000001</v>
      </c>
      <c r="E24" s="15">
        <v>1</v>
      </c>
      <c r="F24" s="15" t="s">
        <v>1008</v>
      </c>
      <c r="G24" s="15" t="s">
        <v>361</v>
      </c>
      <c r="H24" s="15">
        <v>1645.9186999999999</v>
      </c>
      <c r="I24" s="15" t="s">
        <v>124</v>
      </c>
      <c r="J24" s="15" t="s">
        <v>552</v>
      </c>
      <c r="K24" s="15" t="s">
        <v>478</v>
      </c>
      <c r="L24" s="15" t="s">
        <v>51</v>
      </c>
      <c r="M24" s="15" t="s">
        <v>22</v>
      </c>
      <c r="N24" s="15" t="s">
        <v>273</v>
      </c>
      <c r="O24" s="15" t="s">
        <v>1062</v>
      </c>
      <c r="P24" s="15" t="s">
        <v>8</v>
      </c>
      <c r="Q24" s="15" t="s">
        <v>7</v>
      </c>
      <c r="R24" s="15" t="s">
        <v>6</v>
      </c>
      <c r="S24" s="15" t="s">
        <v>5</v>
      </c>
      <c r="T24" s="15" t="s">
        <v>4</v>
      </c>
      <c r="U24" s="15">
        <v>6.9172130000000003</v>
      </c>
      <c r="V24" s="15" t="s">
        <v>1119</v>
      </c>
      <c r="W24" s="15" t="s">
        <v>1118</v>
      </c>
      <c r="X24" s="15" t="s">
        <v>0</v>
      </c>
      <c r="Y24" s="34">
        <v>6.5569444444444445</v>
      </c>
      <c r="Z24" s="34">
        <v>1.7766666666666664</v>
      </c>
      <c r="AA24" s="34">
        <v>1667.9943024646202</v>
      </c>
    </row>
    <row r="25" spans="1:27" x14ac:dyDescent="0.25">
      <c r="A25" s="15" t="s">
        <v>1060</v>
      </c>
      <c r="B25" s="15" t="s">
        <v>19</v>
      </c>
      <c r="C25" s="15" t="s">
        <v>1121</v>
      </c>
      <c r="D25" s="15">
        <v>1667.9940999999999</v>
      </c>
      <c r="E25" s="15">
        <v>1</v>
      </c>
      <c r="F25" s="15" t="s">
        <v>276</v>
      </c>
      <c r="G25" s="15" t="s">
        <v>152</v>
      </c>
      <c r="H25" s="15">
        <v>1645.9173000000001</v>
      </c>
      <c r="I25" s="15" t="s">
        <v>446</v>
      </c>
      <c r="J25" s="15" t="s">
        <v>711</v>
      </c>
      <c r="K25" s="15" t="s">
        <v>1120</v>
      </c>
      <c r="L25" s="15" t="s">
        <v>362</v>
      </c>
      <c r="M25" s="15" t="s">
        <v>22</v>
      </c>
      <c r="N25" s="15" t="s">
        <v>464</v>
      </c>
      <c r="O25" s="15" t="s">
        <v>1062</v>
      </c>
      <c r="P25" s="15" t="s">
        <v>8</v>
      </c>
      <c r="Q25" s="15" t="s">
        <v>7</v>
      </c>
      <c r="R25" s="15" t="s">
        <v>6</v>
      </c>
      <c r="S25" s="15" t="s">
        <v>5</v>
      </c>
      <c r="T25" s="15" t="s">
        <v>4</v>
      </c>
      <c r="U25" s="15">
        <v>6.9172130000000003</v>
      </c>
      <c r="V25" s="15" t="s">
        <v>1119</v>
      </c>
      <c r="W25" s="15" t="s">
        <v>1118</v>
      </c>
      <c r="X25" s="15" t="s">
        <v>0</v>
      </c>
      <c r="Y25" s="34">
        <v>6.5611111111111109</v>
      </c>
      <c r="Z25" s="34">
        <v>1.7808333333333328</v>
      </c>
      <c r="AA25" s="34">
        <v>1667.9923984835332</v>
      </c>
    </row>
    <row r="26" spans="1:27" x14ac:dyDescent="0.25">
      <c r="A26" s="15" t="s">
        <v>1060</v>
      </c>
      <c r="B26" s="15" t="s">
        <v>19</v>
      </c>
      <c r="C26" s="15" t="s">
        <v>1117</v>
      </c>
      <c r="D26" s="15">
        <v>1667.9955</v>
      </c>
      <c r="E26" s="15">
        <v>1</v>
      </c>
      <c r="F26" s="15" t="s">
        <v>382</v>
      </c>
      <c r="G26" s="15" t="s">
        <v>381</v>
      </c>
      <c r="H26" s="15">
        <v>1645.9195999999999</v>
      </c>
      <c r="I26" s="15" t="s">
        <v>717</v>
      </c>
      <c r="J26" s="15" t="s">
        <v>716</v>
      </c>
      <c r="K26" s="15" t="s">
        <v>1116</v>
      </c>
      <c r="L26" s="15" t="s">
        <v>371</v>
      </c>
      <c r="M26" s="15" t="s">
        <v>56</v>
      </c>
      <c r="N26" s="15" t="s">
        <v>252</v>
      </c>
      <c r="O26" s="15" t="s">
        <v>1062</v>
      </c>
      <c r="P26" s="15" t="s">
        <v>8</v>
      </c>
      <c r="Q26" s="15" t="s">
        <v>7</v>
      </c>
      <c r="R26" s="15" t="s">
        <v>6</v>
      </c>
      <c r="S26" s="15" t="s">
        <v>5</v>
      </c>
      <c r="T26" s="15" t="s">
        <v>4</v>
      </c>
      <c r="U26" s="15">
        <v>6.9172130000000003</v>
      </c>
      <c r="V26" s="15" t="s">
        <v>304</v>
      </c>
      <c r="W26" s="15" t="s">
        <v>1115</v>
      </c>
      <c r="X26" s="15" t="s">
        <v>0</v>
      </c>
      <c r="Y26" s="34">
        <v>6.5652777777777773</v>
      </c>
      <c r="Z26" s="34">
        <v>1.7849999999999993</v>
      </c>
      <c r="AA26" s="34">
        <v>1667.9937945024467</v>
      </c>
    </row>
    <row r="27" spans="1:27" x14ac:dyDescent="0.25">
      <c r="A27" s="15" t="s">
        <v>1060</v>
      </c>
      <c r="B27" s="15" t="s">
        <v>19</v>
      </c>
      <c r="C27" s="15" t="s">
        <v>1114</v>
      </c>
      <c r="D27" s="15">
        <v>1667.9966999999999</v>
      </c>
      <c r="E27" s="15">
        <v>1</v>
      </c>
      <c r="F27" s="15" t="s">
        <v>720</v>
      </c>
      <c r="G27" s="15" t="s">
        <v>174</v>
      </c>
      <c r="H27" s="15">
        <v>1645.9208000000001</v>
      </c>
      <c r="I27" s="15" t="s">
        <v>717</v>
      </c>
      <c r="J27" s="15" t="s">
        <v>781</v>
      </c>
      <c r="K27" s="15" t="s">
        <v>268</v>
      </c>
      <c r="L27" s="15" t="s">
        <v>313</v>
      </c>
      <c r="M27" s="15" t="s">
        <v>11</v>
      </c>
      <c r="N27" s="15" t="s">
        <v>663</v>
      </c>
      <c r="O27" s="15" t="s">
        <v>1062</v>
      </c>
      <c r="P27" s="15" t="s">
        <v>8</v>
      </c>
      <c r="Q27" s="15" t="s">
        <v>7</v>
      </c>
      <c r="R27" s="15" t="s">
        <v>6</v>
      </c>
      <c r="S27" s="15" t="s">
        <v>5</v>
      </c>
      <c r="T27" s="15" t="s">
        <v>4</v>
      </c>
      <c r="U27" s="15">
        <v>6.9172130000000003</v>
      </c>
      <c r="V27" s="15" t="s">
        <v>304</v>
      </c>
      <c r="W27" s="15" t="s">
        <v>1111</v>
      </c>
      <c r="X27" s="15" t="s">
        <v>0</v>
      </c>
      <c r="Y27" s="34">
        <v>6.5694444444444446</v>
      </c>
      <c r="Z27" s="34">
        <v>1.7891666666666666</v>
      </c>
      <c r="AA27" s="34">
        <v>1667.9949905213598</v>
      </c>
    </row>
    <row r="28" spans="1:27" x14ac:dyDescent="0.25">
      <c r="A28" s="15" t="s">
        <v>1060</v>
      </c>
      <c r="B28" s="15" t="s">
        <v>19</v>
      </c>
      <c r="C28" s="15" t="s">
        <v>1113</v>
      </c>
      <c r="D28" s="15">
        <v>1667.9958999999999</v>
      </c>
      <c r="E28" s="15">
        <v>1</v>
      </c>
      <c r="F28" s="15" t="s">
        <v>313</v>
      </c>
      <c r="G28" s="15" t="s">
        <v>312</v>
      </c>
      <c r="H28" s="15">
        <v>1645.9204</v>
      </c>
      <c r="I28" s="15" t="s">
        <v>324</v>
      </c>
      <c r="J28" s="15" t="s">
        <v>785</v>
      </c>
      <c r="K28" s="15" t="s">
        <v>1112</v>
      </c>
      <c r="L28" s="15" t="s">
        <v>386</v>
      </c>
      <c r="M28" s="15" t="s">
        <v>433</v>
      </c>
      <c r="N28" s="15" t="s">
        <v>456</v>
      </c>
      <c r="O28" s="15" t="s">
        <v>1062</v>
      </c>
      <c r="P28" s="15" t="s">
        <v>8</v>
      </c>
      <c r="Q28" s="15" t="s">
        <v>7</v>
      </c>
      <c r="R28" s="15" t="s">
        <v>6</v>
      </c>
      <c r="S28" s="15" t="s">
        <v>5</v>
      </c>
      <c r="T28" s="15" t="s">
        <v>4</v>
      </c>
      <c r="U28" s="15">
        <v>6.9172120000000001</v>
      </c>
      <c r="V28" s="15" t="s">
        <v>304</v>
      </c>
      <c r="W28" s="15" t="s">
        <v>1111</v>
      </c>
      <c r="X28" s="15" t="s">
        <v>0</v>
      </c>
      <c r="Y28" s="34">
        <v>6.5736111111111111</v>
      </c>
      <c r="Z28" s="34">
        <v>1.793333333333333</v>
      </c>
      <c r="AA28" s="34">
        <v>1667.9941865402729</v>
      </c>
    </row>
    <row r="29" spans="1:27" x14ac:dyDescent="0.25">
      <c r="A29" s="15" t="s">
        <v>1060</v>
      </c>
      <c r="B29" s="15" t="s">
        <v>19</v>
      </c>
      <c r="C29" s="15" t="s">
        <v>1110</v>
      </c>
      <c r="D29" s="15">
        <v>1667.9938999999999</v>
      </c>
      <c r="E29" s="15">
        <v>1</v>
      </c>
      <c r="F29" s="15" t="s">
        <v>738</v>
      </c>
      <c r="G29" s="15" t="s">
        <v>174</v>
      </c>
      <c r="H29" s="15">
        <v>1645.9184</v>
      </c>
      <c r="I29" s="15" t="s">
        <v>93</v>
      </c>
      <c r="J29" s="15" t="s">
        <v>506</v>
      </c>
      <c r="K29" s="15" t="s">
        <v>684</v>
      </c>
      <c r="L29" s="15" t="s">
        <v>437</v>
      </c>
      <c r="M29" s="15" t="s">
        <v>31</v>
      </c>
      <c r="N29" s="15" t="s">
        <v>456</v>
      </c>
      <c r="O29" s="15" t="s">
        <v>1062</v>
      </c>
      <c r="P29" s="15" t="s">
        <v>8</v>
      </c>
      <c r="Q29" s="15" t="s">
        <v>7</v>
      </c>
      <c r="R29" s="15" t="s">
        <v>6</v>
      </c>
      <c r="S29" s="15" t="s">
        <v>5</v>
      </c>
      <c r="T29" s="15" t="s">
        <v>4</v>
      </c>
      <c r="U29" s="15">
        <v>6.9172120000000001</v>
      </c>
      <c r="V29" s="15" t="s">
        <v>304</v>
      </c>
      <c r="W29" s="15" t="s">
        <v>1105</v>
      </c>
      <c r="X29" s="15" t="s">
        <v>0</v>
      </c>
      <c r="Y29" s="34">
        <v>6.5777777777777775</v>
      </c>
      <c r="Z29" s="34">
        <v>1.7974999999999994</v>
      </c>
      <c r="AA29" s="34">
        <v>1667.9921825591864</v>
      </c>
    </row>
    <row r="30" spans="1:27" x14ac:dyDescent="0.25">
      <c r="A30" s="15" t="s">
        <v>1060</v>
      </c>
      <c r="B30" s="15" t="s">
        <v>19</v>
      </c>
      <c r="C30" s="15" t="s">
        <v>1109</v>
      </c>
      <c r="D30" s="15">
        <v>1667.9966999999999</v>
      </c>
      <c r="E30" s="15">
        <v>1</v>
      </c>
      <c r="F30" s="15" t="s">
        <v>362</v>
      </c>
      <c r="G30" s="15" t="s">
        <v>361</v>
      </c>
      <c r="H30" s="15">
        <v>1645.9223999999999</v>
      </c>
      <c r="I30" s="15" t="s">
        <v>206</v>
      </c>
      <c r="J30" s="15" t="s">
        <v>1108</v>
      </c>
      <c r="K30" s="15" t="s">
        <v>1107</v>
      </c>
      <c r="L30" s="15" t="s">
        <v>319</v>
      </c>
      <c r="M30" s="15" t="s">
        <v>433</v>
      </c>
      <c r="N30" s="15" t="s">
        <v>1106</v>
      </c>
      <c r="O30" s="15" t="s">
        <v>1062</v>
      </c>
      <c r="P30" s="15" t="s">
        <v>8</v>
      </c>
      <c r="Q30" s="15" t="s">
        <v>7</v>
      </c>
      <c r="R30" s="15" t="s">
        <v>6</v>
      </c>
      <c r="S30" s="15" t="s">
        <v>5</v>
      </c>
      <c r="T30" s="15" t="s">
        <v>4</v>
      </c>
      <c r="U30" s="15">
        <v>6.9172120000000001</v>
      </c>
      <c r="V30" s="15" t="s">
        <v>304</v>
      </c>
      <c r="W30" s="15" t="s">
        <v>1105</v>
      </c>
      <c r="X30" s="15" t="s">
        <v>0</v>
      </c>
      <c r="Y30" s="34">
        <v>6.5819444444444439</v>
      </c>
      <c r="Z30" s="34">
        <v>1.8016666666666659</v>
      </c>
      <c r="AA30" s="34">
        <v>1667.9949785780996</v>
      </c>
    </row>
    <row r="31" spans="1:27" x14ac:dyDescent="0.25">
      <c r="A31" s="15" t="s">
        <v>1060</v>
      </c>
      <c r="B31" s="15" t="s">
        <v>19</v>
      </c>
      <c r="C31" s="15" t="s">
        <v>1104</v>
      </c>
      <c r="D31" s="15">
        <v>1667.9960000000001</v>
      </c>
      <c r="E31" s="15">
        <v>1</v>
      </c>
      <c r="F31" s="15" t="s">
        <v>437</v>
      </c>
      <c r="G31" s="15" t="s">
        <v>318</v>
      </c>
      <c r="H31" s="15">
        <v>1645.9213999999999</v>
      </c>
      <c r="I31" s="15" t="s">
        <v>69</v>
      </c>
      <c r="J31" s="15" t="s">
        <v>1103</v>
      </c>
      <c r="K31" s="15" t="s">
        <v>1102</v>
      </c>
      <c r="L31" s="15" t="s">
        <v>1101</v>
      </c>
      <c r="M31" s="15" t="s">
        <v>510</v>
      </c>
      <c r="N31" s="15" t="s">
        <v>246</v>
      </c>
      <c r="O31" s="15" t="s">
        <v>1062</v>
      </c>
      <c r="P31" s="15" t="s">
        <v>8</v>
      </c>
      <c r="Q31" s="15" t="s">
        <v>7</v>
      </c>
      <c r="R31" s="15" t="s">
        <v>6</v>
      </c>
      <c r="S31" s="15" t="s">
        <v>5</v>
      </c>
      <c r="T31" s="15" t="s">
        <v>4</v>
      </c>
      <c r="U31" s="15">
        <v>6.9172130000000003</v>
      </c>
      <c r="V31" s="15" t="s">
        <v>304</v>
      </c>
      <c r="W31" s="15" t="s">
        <v>1097</v>
      </c>
      <c r="X31" s="15" t="s">
        <v>0</v>
      </c>
      <c r="Y31" s="34">
        <v>6.5861111111111112</v>
      </c>
      <c r="Z31" s="34">
        <v>1.8058333333333332</v>
      </c>
      <c r="AA31" s="34">
        <v>1667.9942745970131</v>
      </c>
    </row>
    <row r="32" spans="1:27" x14ac:dyDescent="0.25">
      <c r="A32" s="15" t="s">
        <v>1060</v>
      </c>
      <c r="B32" s="15" t="s">
        <v>19</v>
      </c>
      <c r="C32" s="15" t="s">
        <v>1100</v>
      </c>
      <c r="D32" s="15">
        <v>1667.9944</v>
      </c>
      <c r="E32" s="15">
        <v>1</v>
      </c>
      <c r="F32" s="15" t="s">
        <v>419</v>
      </c>
      <c r="G32" s="15" t="s">
        <v>44</v>
      </c>
      <c r="H32" s="15">
        <v>1645.9203</v>
      </c>
      <c r="I32" s="15" t="s">
        <v>446</v>
      </c>
      <c r="J32" s="15" t="s">
        <v>1099</v>
      </c>
      <c r="K32" s="15" t="s">
        <v>1098</v>
      </c>
      <c r="L32" s="15" t="s">
        <v>242</v>
      </c>
      <c r="M32" s="15" t="s">
        <v>510</v>
      </c>
      <c r="N32" s="15" t="s">
        <v>219</v>
      </c>
      <c r="O32" s="15" t="s">
        <v>1062</v>
      </c>
      <c r="P32" s="15" t="s">
        <v>8</v>
      </c>
      <c r="Q32" s="15" t="s">
        <v>7</v>
      </c>
      <c r="R32" s="15" t="s">
        <v>6</v>
      </c>
      <c r="S32" s="15" t="s">
        <v>5</v>
      </c>
      <c r="T32" s="15" t="s">
        <v>4</v>
      </c>
      <c r="U32" s="15">
        <v>6.9172130000000003</v>
      </c>
      <c r="V32" s="15" t="s">
        <v>304</v>
      </c>
      <c r="W32" s="15" t="s">
        <v>1097</v>
      </c>
      <c r="X32" s="15" t="s">
        <v>0</v>
      </c>
      <c r="Y32" s="34">
        <v>6.5902777777777777</v>
      </c>
      <c r="Z32" s="34">
        <v>1.8099999999999996</v>
      </c>
      <c r="AA32" s="34">
        <v>1667.9926706159263</v>
      </c>
    </row>
    <row r="33" spans="1:27" x14ac:dyDescent="0.25">
      <c r="A33" s="15" t="s">
        <v>1060</v>
      </c>
      <c r="B33" s="15" t="s">
        <v>19</v>
      </c>
      <c r="C33" s="15" t="s">
        <v>1096</v>
      </c>
      <c r="D33" s="15">
        <v>1667.9958999999999</v>
      </c>
      <c r="E33" s="15">
        <v>1</v>
      </c>
      <c r="F33" s="15" t="s">
        <v>822</v>
      </c>
      <c r="G33" s="15" t="s">
        <v>44</v>
      </c>
      <c r="H33" s="15">
        <v>1645.9224999999999</v>
      </c>
      <c r="I33" s="15" t="s">
        <v>356</v>
      </c>
      <c r="J33" s="15" t="s">
        <v>502</v>
      </c>
      <c r="K33" s="15" t="s">
        <v>801</v>
      </c>
      <c r="L33" s="15" t="s">
        <v>423</v>
      </c>
      <c r="M33" s="15" t="s">
        <v>515</v>
      </c>
      <c r="N33" s="15" t="s">
        <v>1080</v>
      </c>
      <c r="O33" s="15" t="s">
        <v>1062</v>
      </c>
      <c r="P33" s="15" t="s">
        <v>8</v>
      </c>
      <c r="Q33" s="15" t="s">
        <v>7</v>
      </c>
      <c r="R33" s="15" t="s">
        <v>6</v>
      </c>
      <c r="S33" s="15" t="s">
        <v>5</v>
      </c>
      <c r="T33" s="15" t="s">
        <v>4</v>
      </c>
      <c r="U33" s="15">
        <v>6.9172130000000003</v>
      </c>
      <c r="V33" s="15" t="s">
        <v>304</v>
      </c>
      <c r="W33" s="15" t="s">
        <v>1093</v>
      </c>
      <c r="X33" s="15" t="s">
        <v>0</v>
      </c>
      <c r="Y33" s="34">
        <v>6.5944444444444441</v>
      </c>
      <c r="Z33" s="34">
        <v>1.814166666666666</v>
      </c>
      <c r="AA33" s="34">
        <v>1667.9941666348395</v>
      </c>
    </row>
    <row r="34" spans="1:27" x14ac:dyDescent="0.25">
      <c r="A34" s="15" t="s">
        <v>1060</v>
      </c>
      <c r="B34" s="15" t="s">
        <v>19</v>
      </c>
      <c r="C34" s="15" t="s">
        <v>1095</v>
      </c>
      <c r="D34" s="15">
        <v>1667.9957999999999</v>
      </c>
      <c r="E34" s="15">
        <v>1</v>
      </c>
      <c r="F34" s="15" t="s">
        <v>230</v>
      </c>
      <c r="G34" s="15" t="s">
        <v>490</v>
      </c>
      <c r="H34" s="15">
        <v>1645.9223</v>
      </c>
      <c r="I34" s="15" t="s">
        <v>1091</v>
      </c>
      <c r="J34" s="15" t="s">
        <v>1085</v>
      </c>
      <c r="K34" s="15" t="s">
        <v>1094</v>
      </c>
      <c r="L34" s="15" t="s">
        <v>332</v>
      </c>
      <c r="M34" s="15" t="s">
        <v>515</v>
      </c>
      <c r="N34" s="15" t="s">
        <v>219</v>
      </c>
      <c r="O34" s="15" t="s">
        <v>1062</v>
      </c>
      <c r="P34" s="15" t="s">
        <v>8</v>
      </c>
      <c r="Q34" s="15" t="s">
        <v>7</v>
      </c>
      <c r="R34" s="15" t="s">
        <v>6</v>
      </c>
      <c r="S34" s="15" t="s">
        <v>5</v>
      </c>
      <c r="T34" s="15" t="s">
        <v>4</v>
      </c>
      <c r="U34" s="15">
        <v>6.9172130000000003</v>
      </c>
      <c r="V34" s="15" t="s">
        <v>304</v>
      </c>
      <c r="W34" s="15" t="s">
        <v>1093</v>
      </c>
      <c r="X34" s="15" t="s">
        <v>0</v>
      </c>
      <c r="Y34" s="34">
        <v>6.5986111111111105</v>
      </c>
      <c r="Z34" s="34">
        <v>1.8183333333333325</v>
      </c>
      <c r="AA34" s="34">
        <v>1667.9940626537527</v>
      </c>
    </row>
    <row r="35" spans="1:27" x14ac:dyDescent="0.25">
      <c r="A35" s="15" t="s">
        <v>1060</v>
      </c>
      <c r="B35" s="15" t="s">
        <v>19</v>
      </c>
      <c r="C35" s="15" t="s">
        <v>1092</v>
      </c>
      <c r="D35" s="15">
        <v>1667.9985999999999</v>
      </c>
      <c r="E35" s="15">
        <v>1</v>
      </c>
      <c r="F35" s="15" t="s">
        <v>720</v>
      </c>
      <c r="G35" s="15" t="s">
        <v>174</v>
      </c>
      <c r="H35" s="15">
        <v>1645.925</v>
      </c>
      <c r="I35" s="15" t="s">
        <v>1091</v>
      </c>
      <c r="J35" s="15" t="s">
        <v>1090</v>
      </c>
      <c r="K35" s="15" t="s">
        <v>1089</v>
      </c>
      <c r="L35" s="15" t="s">
        <v>341</v>
      </c>
      <c r="M35" s="15" t="s">
        <v>527</v>
      </c>
      <c r="N35" s="15" t="s">
        <v>443</v>
      </c>
      <c r="O35" s="15" t="s">
        <v>1062</v>
      </c>
      <c r="P35" s="15" t="s">
        <v>8</v>
      </c>
      <c r="Q35" s="15" t="s">
        <v>7</v>
      </c>
      <c r="R35" s="15" t="s">
        <v>6</v>
      </c>
      <c r="S35" s="15" t="s">
        <v>5</v>
      </c>
      <c r="T35" s="15" t="s">
        <v>4</v>
      </c>
      <c r="U35" s="15">
        <v>6.9172130000000003</v>
      </c>
      <c r="V35" s="15" t="s">
        <v>304</v>
      </c>
      <c r="W35" s="15" t="s">
        <v>1087</v>
      </c>
      <c r="X35" s="15" t="s">
        <v>0</v>
      </c>
      <c r="Y35" s="34">
        <v>6.6027777777777779</v>
      </c>
      <c r="Z35" s="34">
        <v>1.8224999999999998</v>
      </c>
      <c r="AA35" s="34">
        <v>1667.9968586726659</v>
      </c>
    </row>
    <row r="36" spans="1:27" x14ac:dyDescent="0.25">
      <c r="A36" s="15" t="s">
        <v>1060</v>
      </c>
      <c r="B36" s="15" t="s">
        <v>19</v>
      </c>
      <c r="C36" s="15" t="s">
        <v>1086</v>
      </c>
      <c r="D36" s="15">
        <v>1667.9958999999999</v>
      </c>
      <c r="E36" s="15">
        <v>1</v>
      </c>
      <c r="F36" s="15" t="s">
        <v>480</v>
      </c>
      <c r="G36" s="15" t="s">
        <v>346</v>
      </c>
      <c r="H36" s="15">
        <v>1645.9228000000001</v>
      </c>
      <c r="I36" s="15" t="s">
        <v>214</v>
      </c>
      <c r="J36" s="15" t="s">
        <v>1085</v>
      </c>
      <c r="K36" s="15" t="s">
        <v>1084</v>
      </c>
      <c r="L36" s="15" t="s">
        <v>288</v>
      </c>
      <c r="M36" s="15" t="s">
        <v>515</v>
      </c>
      <c r="N36" s="15" t="s">
        <v>219</v>
      </c>
      <c r="O36" s="15" t="s">
        <v>1062</v>
      </c>
      <c r="P36" s="15" t="s">
        <v>8</v>
      </c>
      <c r="Q36" s="15" t="s">
        <v>7</v>
      </c>
      <c r="R36" s="15" t="s">
        <v>6</v>
      </c>
      <c r="S36" s="15" t="s">
        <v>5</v>
      </c>
      <c r="T36" s="15" t="s">
        <v>4</v>
      </c>
      <c r="U36" s="15">
        <v>6.9172120000000001</v>
      </c>
      <c r="V36" s="15" t="s">
        <v>304</v>
      </c>
      <c r="W36" s="15" t="s">
        <v>1083</v>
      </c>
      <c r="X36" s="15" t="s">
        <v>0</v>
      </c>
      <c r="Y36" s="34">
        <v>6.6069444444444443</v>
      </c>
      <c r="Z36" s="34">
        <v>1.8266666666666662</v>
      </c>
      <c r="AA36" s="34">
        <v>1667.9941546915793</v>
      </c>
    </row>
    <row r="37" spans="1:27" x14ac:dyDescent="0.25">
      <c r="A37" s="15" t="s">
        <v>1060</v>
      </c>
      <c r="B37" s="15" t="s">
        <v>19</v>
      </c>
      <c r="C37" s="15" t="s">
        <v>1082</v>
      </c>
      <c r="D37" s="15">
        <v>1667.9962</v>
      </c>
      <c r="E37" s="15">
        <v>1</v>
      </c>
      <c r="F37" s="15" t="s">
        <v>378</v>
      </c>
      <c r="G37" s="15" t="s">
        <v>361</v>
      </c>
      <c r="H37" s="15">
        <v>1645.9236000000001</v>
      </c>
      <c r="I37" s="15" t="s">
        <v>1081</v>
      </c>
      <c r="J37" s="15" t="s">
        <v>1065</v>
      </c>
      <c r="K37" s="15" t="s">
        <v>962</v>
      </c>
      <c r="L37" s="15" t="s">
        <v>419</v>
      </c>
      <c r="M37" s="15" t="s">
        <v>515</v>
      </c>
      <c r="N37" s="15" t="s">
        <v>1080</v>
      </c>
      <c r="O37" s="15" t="s">
        <v>1062</v>
      </c>
      <c r="P37" s="15" t="s">
        <v>8</v>
      </c>
      <c r="Q37" s="15" t="s">
        <v>7</v>
      </c>
      <c r="R37" s="15" t="s">
        <v>6</v>
      </c>
      <c r="S37" s="15" t="s">
        <v>5</v>
      </c>
      <c r="T37" s="15" t="s">
        <v>4</v>
      </c>
      <c r="U37" s="15">
        <v>6.9172120000000001</v>
      </c>
      <c r="V37" s="15" t="s">
        <v>304</v>
      </c>
      <c r="W37" s="15" t="s">
        <v>1079</v>
      </c>
      <c r="X37" s="15" t="s">
        <v>0</v>
      </c>
      <c r="Y37" s="34">
        <v>6.6111111111111107</v>
      </c>
      <c r="Z37" s="34">
        <v>1.8308333333333326</v>
      </c>
      <c r="AA37" s="34">
        <v>1667.9944507104926</v>
      </c>
    </row>
    <row r="38" spans="1:27" x14ac:dyDescent="0.25">
      <c r="A38" s="15" t="s">
        <v>1060</v>
      </c>
      <c r="B38" s="15" t="s">
        <v>19</v>
      </c>
      <c r="C38" s="15" t="s">
        <v>1078</v>
      </c>
      <c r="D38" s="15">
        <v>1667.9964</v>
      </c>
      <c r="E38" s="15">
        <v>1</v>
      </c>
      <c r="F38" s="15" t="s">
        <v>1077</v>
      </c>
      <c r="G38" s="15" t="s">
        <v>1076</v>
      </c>
      <c r="H38" s="15">
        <v>1645.9244000000001</v>
      </c>
      <c r="I38" s="15" t="s">
        <v>69</v>
      </c>
      <c r="J38" s="15" t="s">
        <v>1075</v>
      </c>
      <c r="K38" s="15" t="s">
        <v>1074</v>
      </c>
      <c r="L38" s="15" t="s">
        <v>480</v>
      </c>
      <c r="M38" s="15" t="s">
        <v>510</v>
      </c>
      <c r="N38" s="15" t="s">
        <v>1073</v>
      </c>
      <c r="O38" s="15" t="s">
        <v>1062</v>
      </c>
      <c r="P38" s="15" t="s">
        <v>8</v>
      </c>
      <c r="Q38" s="15" t="s">
        <v>7</v>
      </c>
      <c r="R38" s="15" t="s">
        <v>6</v>
      </c>
      <c r="S38" s="15" t="s">
        <v>5</v>
      </c>
      <c r="T38" s="15" t="s">
        <v>4</v>
      </c>
      <c r="U38" s="15">
        <v>6.9172120000000001</v>
      </c>
      <c r="V38" s="15" t="s">
        <v>304</v>
      </c>
      <c r="W38" s="15" t="s">
        <v>1068</v>
      </c>
      <c r="X38" s="15" t="s">
        <v>0</v>
      </c>
      <c r="Y38" s="34">
        <v>6.6152777777777771</v>
      </c>
      <c r="Z38" s="34">
        <v>1.8349999999999991</v>
      </c>
      <c r="AA38" s="34">
        <v>1667.994646729406</v>
      </c>
    </row>
    <row r="39" spans="1:27" x14ac:dyDescent="0.25">
      <c r="A39" s="15" t="s">
        <v>1060</v>
      </c>
      <c r="B39" s="15" t="s">
        <v>19</v>
      </c>
      <c r="C39" s="15" t="s">
        <v>1072</v>
      </c>
      <c r="D39" s="15">
        <v>1667.9925000000001</v>
      </c>
      <c r="E39" s="15">
        <v>1</v>
      </c>
      <c r="F39" s="15" t="s">
        <v>391</v>
      </c>
      <c r="G39" s="15" t="s">
        <v>390</v>
      </c>
      <c r="H39" s="15">
        <v>1645.9205999999999</v>
      </c>
      <c r="I39" s="15" t="s">
        <v>151</v>
      </c>
      <c r="J39" s="15" t="s">
        <v>1071</v>
      </c>
      <c r="K39" s="15" t="s">
        <v>1070</v>
      </c>
      <c r="L39" s="15" t="s">
        <v>1069</v>
      </c>
      <c r="M39" s="15" t="s">
        <v>515</v>
      </c>
      <c r="N39" s="15" t="s">
        <v>439</v>
      </c>
      <c r="O39" s="15" t="s">
        <v>1062</v>
      </c>
      <c r="P39" s="15" t="s">
        <v>8</v>
      </c>
      <c r="Q39" s="15" t="s">
        <v>7</v>
      </c>
      <c r="R39" s="15" t="s">
        <v>6</v>
      </c>
      <c r="S39" s="15" t="s">
        <v>5</v>
      </c>
      <c r="T39" s="15" t="s">
        <v>4</v>
      </c>
      <c r="U39" s="15">
        <v>6.9172120000000001</v>
      </c>
      <c r="V39" s="15" t="s">
        <v>304</v>
      </c>
      <c r="W39" s="15" t="s">
        <v>1068</v>
      </c>
      <c r="X39" s="15" t="s">
        <v>0</v>
      </c>
      <c r="Y39" s="34">
        <v>6.6194444444444454</v>
      </c>
      <c r="Z39" s="34">
        <v>1.8391666666666673</v>
      </c>
      <c r="AA39" s="34">
        <v>1667.9907427483192</v>
      </c>
    </row>
    <row r="40" spans="1:27" x14ac:dyDescent="0.25">
      <c r="A40" s="15" t="s">
        <v>1060</v>
      </c>
      <c r="B40" s="15" t="s">
        <v>19</v>
      </c>
      <c r="C40" s="15" t="s">
        <v>1067</v>
      </c>
      <c r="D40" s="15">
        <v>1667.9951000000001</v>
      </c>
      <c r="E40" s="15">
        <v>1</v>
      </c>
      <c r="F40" s="15" t="s">
        <v>1066</v>
      </c>
      <c r="G40" s="15" t="s">
        <v>830</v>
      </c>
      <c r="H40" s="15">
        <v>1645.9229</v>
      </c>
      <c r="I40" s="15" t="s">
        <v>156</v>
      </c>
      <c r="J40" s="15" t="s">
        <v>1065</v>
      </c>
      <c r="K40" s="15" t="s">
        <v>1064</v>
      </c>
      <c r="L40" s="15" t="s">
        <v>1063</v>
      </c>
      <c r="M40" s="15" t="s">
        <v>31</v>
      </c>
      <c r="N40" s="15" t="s">
        <v>443</v>
      </c>
      <c r="O40" s="15" t="s">
        <v>1062</v>
      </c>
      <c r="P40" s="15" t="s">
        <v>8</v>
      </c>
      <c r="Q40" s="15" t="s">
        <v>7</v>
      </c>
      <c r="R40" s="15" t="s">
        <v>6</v>
      </c>
      <c r="S40" s="15" t="s">
        <v>5</v>
      </c>
      <c r="T40" s="15" t="s">
        <v>4</v>
      </c>
      <c r="U40" s="15">
        <v>6.9172120000000001</v>
      </c>
      <c r="V40" s="15" t="s">
        <v>304</v>
      </c>
      <c r="W40" s="15" t="s">
        <v>1061</v>
      </c>
      <c r="X40" s="15" t="s">
        <v>0</v>
      </c>
      <c r="Y40" s="34">
        <v>6.6236111111111118</v>
      </c>
      <c r="Z40" s="34">
        <v>1.8433333333333337</v>
      </c>
      <c r="AA40" s="34">
        <v>1667.9933387672324</v>
      </c>
    </row>
    <row r="41" spans="1:27" x14ac:dyDescent="0.25">
      <c r="A41" s="15" t="s">
        <v>1060</v>
      </c>
      <c r="B41" s="15" t="s">
        <v>19</v>
      </c>
      <c r="C41" s="15" t="s">
        <v>1059</v>
      </c>
      <c r="D41" s="15">
        <v>1667.9969000000001</v>
      </c>
      <c r="E41" s="15">
        <v>1</v>
      </c>
      <c r="F41" s="15" t="s">
        <v>301</v>
      </c>
      <c r="G41" s="15" t="s">
        <v>300</v>
      </c>
      <c r="H41" s="15">
        <v>1645.9251999999999</v>
      </c>
      <c r="I41" s="15" t="s">
        <v>446</v>
      </c>
      <c r="J41" s="15" t="s">
        <v>1058</v>
      </c>
      <c r="K41" s="15" t="s">
        <v>1057</v>
      </c>
      <c r="L41" s="15" t="s">
        <v>223</v>
      </c>
      <c r="M41" s="15" t="s">
        <v>510</v>
      </c>
      <c r="N41" s="15" t="s">
        <v>1056</v>
      </c>
      <c r="O41" s="15" t="s">
        <v>1055</v>
      </c>
      <c r="P41" s="15" t="s">
        <v>8</v>
      </c>
      <c r="Q41" s="15" t="s">
        <v>7</v>
      </c>
      <c r="R41" s="15" t="s">
        <v>6</v>
      </c>
      <c r="S41" s="15" t="s">
        <v>5</v>
      </c>
      <c r="T41" s="15" t="s">
        <v>4</v>
      </c>
      <c r="U41" s="15">
        <v>6.9172120000000001</v>
      </c>
      <c r="V41" s="15" t="s">
        <v>304</v>
      </c>
      <c r="W41" s="15" t="s">
        <v>1053</v>
      </c>
      <c r="X41" s="15" t="s">
        <v>0</v>
      </c>
      <c r="Y41" s="34">
        <v>6.6277777777777782</v>
      </c>
      <c r="Z41" s="34">
        <v>1.8475000000000001</v>
      </c>
      <c r="AA41" s="34">
        <v>1667.9951347861459</v>
      </c>
    </row>
    <row r="42" spans="1:27" x14ac:dyDescent="0.25">
      <c r="A42" s="15" t="s">
        <v>700</v>
      </c>
      <c r="B42" s="15" t="s">
        <v>19</v>
      </c>
      <c r="C42" s="15" t="s">
        <v>857</v>
      </c>
      <c r="D42" s="15">
        <v>1668.0002999999999</v>
      </c>
      <c r="E42" s="15">
        <v>1</v>
      </c>
      <c r="F42" s="15" t="s">
        <v>147</v>
      </c>
      <c r="G42" s="15" t="s">
        <v>146</v>
      </c>
      <c r="H42" s="15">
        <v>1645.971</v>
      </c>
      <c r="I42" s="15" t="s">
        <v>229</v>
      </c>
      <c r="J42" s="15" t="s">
        <v>851</v>
      </c>
      <c r="K42" s="15" t="s">
        <v>856</v>
      </c>
      <c r="L42" s="15" t="s">
        <v>855</v>
      </c>
      <c r="M42" s="15" t="s">
        <v>66</v>
      </c>
      <c r="N42" s="15" t="s">
        <v>854</v>
      </c>
      <c r="O42" s="15" t="s">
        <v>799</v>
      </c>
      <c r="P42" s="15" t="s">
        <v>8</v>
      </c>
      <c r="Q42" s="15" t="s">
        <v>7</v>
      </c>
      <c r="R42" s="15" t="s">
        <v>6</v>
      </c>
      <c r="S42" s="15" t="s">
        <v>5</v>
      </c>
      <c r="T42" s="15" t="s">
        <v>4</v>
      </c>
      <c r="U42" s="15">
        <v>6.9172330000000004</v>
      </c>
      <c r="V42" s="15" t="s">
        <v>695</v>
      </c>
      <c r="W42" s="15" t="s">
        <v>779</v>
      </c>
      <c r="X42" s="15" t="s">
        <v>0</v>
      </c>
      <c r="Y42" s="34">
        <v>7.9288888888888893</v>
      </c>
      <c r="Z42" s="34">
        <v>3.1486111111111112</v>
      </c>
      <c r="AA42" s="34">
        <v>1667.997291625464</v>
      </c>
    </row>
    <row r="43" spans="1:27" x14ac:dyDescent="0.25">
      <c r="A43" s="15" t="s">
        <v>700</v>
      </c>
      <c r="B43" s="15" t="s">
        <v>19</v>
      </c>
      <c r="C43" s="15" t="s">
        <v>853</v>
      </c>
      <c r="D43" s="15">
        <v>1667.9943000000001</v>
      </c>
      <c r="E43" s="15">
        <v>1</v>
      </c>
      <c r="F43" s="15" t="s">
        <v>852</v>
      </c>
      <c r="G43" s="15" t="s">
        <v>490</v>
      </c>
      <c r="H43" s="15">
        <v>1645.9659999999999</v>
      </c>
      <c r="I43" s="15" t="s">
        <v>473</v>
      </c>
      <c r="J43" s="15" t="s">
        <v>851</v>
      </c>
      <c r="K43" s="15" t="s">
        <v>850</v>
      </c>
      <c r="L43" s="15" t="s">
        <v>849</v>
      </c>
      <c r="M43" s="15" t="s">
        <v>450</v>
      </c>
      <c r="N43" s="15" t="s">
        <v>848</v>
      </c>
      <c r="O43" s="15" t="s">
        <v>799</v>
      </c>
      <c r="P43" s="15" t="s">
        <v>8</v>
      </c>
      <c r="Q43" s="15" t="s">
        <v>7</v>
      </c>
      <c r="R43" s="15" t="s">
        <v>6</v>
      </c>
      <c r="S43" s="15" t="s">
        <v>5</v>
      </c>
      <c r="T43" s="15" t="s">
        <v>4</v>
      </c>
      <c r="U43" s="15">
        <v>6.9172330000000004</v>
      </c>
      <c r="V43" s="15" t="s">
        <v>695</v>
      </c>
      <c r="W43" s="15" t="s">
        <v>779</v>
      </c>
      <c r="X43" s="15" t="s">
        <v>0</v>
      </c>
      <c r="Y43" s="34">
        <v>7.9330555555555557</v>
      </c>
      <c r="Z43" s="34">
        <v>3.1527777777777777</v>
      </c>
      <c r="AA43" s="34">
        <v>1667.9912876443775</v>
      </c>
    </row>
    <row r="44" spans="1:27" x14ac:dyDescent="0.25">
      <c r="A44" s="15" t="s">
        <v>700</v>
      </c>
      <c r="B44" s="15" t="s">
        <v>19</v>
      </c>
      <c r="C44" s="15" t="s">
        <v>847</v>
      </c>
      <c r="D44" s="15">
        <v>1667.9983999999999</v>
      </c>
      <c r="E44" s="15">
        <v>1</v>
      </c>
      <c r="F44" s="15" t="s">
        <v>437</v>
      </c>
      <c r="G44" s="15" t="s">
        <v>318</v>
      </c>
      <c r="H44" s="15">
        <v>1645.9704999999999</v>
      </c>
      <c r="I44" s="15" t="s">
        <v>200</v>
      </c>
      <c r="J44" s="15" t="s">
        <v>638</v>
      </c>
      <c r="K44" s="15" t="s">
        <v>846</v>
      </c>
      <c r="L44" s="15" t="s">
        <v>845</v>
      </c>
      <c r="M44" s="15" t="s">
        <v>450</v>
      </c>
      <c r="N44" s="15" t="s">
        <v>844</v>
      </c>
      <c r="O44" s="15" t="s">
        <v>799</v>
      </c>
      <c r="P44" s="15" t="s">
        <v>8</v>
      </c>
      <c r="Q44" s="15" t="s">
        <v>7</v>
      </c>
      <c r="R44" s="15" t="s">
        <v>6</v>
      </c>
      <c r="S44" s="15" t="s">
        <v>5</v>
      </c>
      <c r="T44" s="15" t="s">
        <v>4</v>
      </c>
      <c r="U44" s="15">
        <v>6.9172330000000004</v>
      </c>
      <c r="V44" s="15" t="s">
        <v>695</v>
      </c>
      <c r="W44" s="15" t="s">
        <v>779</v>
      </c>
      <c r="X44" s="15" t="s">
        <v>0</v>
      </c>
      <c r="Y44" s="34">
        <v>7.9372222222222222</v>
      </c>
      <c r="Z44" s="34">
        <v>3.1569444444444441</v>
      </c>
      <c r="AA44" s="34">
        <v>1667.9953836632906</v>
      </c>
    </row>
    <row r="45" spans="1:27" x14ac:dyDescent="0.25">
      <c r="A45" s="15" t="s">
        <v>700</v>
      </c>
      <c r="B45" s="15" t="s">
        <v>19</v>
      </c>
      <c r="C45" s="15" t="s">
        <v>843</v>
      </c>
      <c r="D45" s="15">
        <v>1667.9984999999999</v>
      </c>
      <c r="E45" s="15">
        <v>1</v>
      </c>
      <c r="F45" s="15" t="s">
        <v>378</v>
      </c>
      <c r="G45" s="15" t="s">
        <v>361</v>
      </c>
      <c r="H45" s="15">
        <v>1645.9703999999999</v>
      </c>
      <c r="I45" s="15" t="s">
        <v>92</v>
      </c>
      <c r="J45" s="15" t="s">
        <v>585</v>
      </c>
      <c r="K45" s="15" t="s">
        <v>842</v>
      </c>
      <c r="L45" s="15" t="s">
        <v>841</v>
      </c>
      <c r="M45" s="15" t="s">
        <v>66</v>
      </c>
      <c r="N45" s="15" t="s">
        <v>840</v>
      </c>
      <c r="O45" s="15" t="s">
        <v>799</v>
      </c>
      <c r="P45" s="15" t="s">
        <v>8</v>
      </c>
      <c r="Q45" s="15" t="s">
        <v>7</v>
      </c>
      <c r="R45" s="15" t="s">
        <v>6</v>
      </c>
      <c r="S45" s="15" t="s">
        <v>5</v>
      </c>
      <c r="T45" s="15" t="s">
        <v>4</v>
      </c>
      <c r="U45" s="15">
        <v>6.9172330000000004</v>
      </c>
      <c r="V45" s="15" t="s">
        <v>695</v>
      </c>
      <c r="W45" s="15" t="s">
        <v>779</v>
      </c>
      <c r="X45" s="15" t="s">
        <v>0</v>
      </c>
      <c r="Y45" s="34">
        <v>7.9413888888888895</v>
      </c>
      <c r="Z45" s="34">
        <v>3.1611111111111114</v>
      </c>
      <c r="AA45" s="34">
        <v>1667.9954796822039</v>
      </c>
    </row>
    <row r="46" spans="1:27" x14ac:dyDescent="0.25">
      <c r="A46" s="15" t="s">
        <v>700</v>
      </c>
      <c r="B46" s="15" t="s">
        <v>19</v>
      </c>
      <c r="C46" s="15" t="s">
        <v>839</v>
      </c>
      <c r="D46" s="15">
        <v>1667.9981</v>
      </c>
      <c r="E46" s="15">
        <v>1</v>
      </c>
      <c r="F46" s="15" t="s">
        <v>738</v>
      </c>
      <c r="G46" s="15" t="s">
        <v>174</v>
      </c>
      <c r="H46" s="15">
        <v>1645.9713999999999</v>
      </c>
      <c r="I46" s="15" t="s">
        <v>473</v>
      </c>
      <c r="J46" s="15" t="s">
        <v>838</v>
      </c>
      <c r="K46" s="15" t="s">
        <v>837</v>
      </c>
      <c r="L46" s="15" t="s">
        <v>836</v>
      </c>
      <c r="M46" s="15" t="s">
        <v>450</v>
      </c>
      <c r="N46" s="15" t="s">
        <v>832</v>
      </c>
      <c r="O46" s="15" t="s">
        <v>799</v>
      </c>
      <c r="P46" s="15" t="s">
        <v>8</v>
      </c>
      <c r="Q46" s="15" t="s">
        <v>7</v>
      </c>
      <c r="R46" s="15" t="s">
        <v>6</v>
      </c>
      <c r="S46" s="15" t="s">
        <v>5</v>
      </c>
      <c r="T46" s="15" t="s">
        <v>4</v>
      </c>
      <c r="U46" s="15">
        <v>6.9172330000000004</v>
      </c>
      <c r="V46" s="15" t="s">
        <v>695</v>
      </c>
      <c r="W46" s="15" t="s">
        <v>779</v>
      </c>
      <c r="X46" s="15" t="s">
        <v>0</v>
      </c>
      <c r="Y46" s="34">
        <v>7.9455555555555559</v>
      </c>
      <c r="Z46" s="34">
        <v>3.1652777777777779</v>
      </c>
      <c r="AA46" s="34">
        <v>1667.9950757011172</v>
      </c>
    </row>
    <row r="47" spans="1:27" x14ac:dyDescent="0.25">
      <c r="A47" s="15" t="s">
        <v>700</v>
      </c>
      <c r="B47" s="15" t="s">
        <v>19</v>
      </c>
      <c r="C47" s="15" t="s">
        <v>835</v>
      </c>
      <c r="D47" s="15">
        <v>1667.9962</v>
      </c>
      <c r="E47" s="15">
        <v>1</v>
      </c>
      <c r="F47" s="15" t="s">
        <v>822</v>
      </c>
      <c r="G47" s="15" t="s">
        <v>44</v>
      </c>
      <c r="H47" s="15">
        <v>1645.9695999999999</v>
      </c>
      <c r="I47" s="15" t="s">
        <v>370</v>
      </c>
      <c r="J47" s="15" t="s">
        <v>829</v>
      </c>
      <c r="K47" s="15" t="s">
        <v>834</v>
      </c>
      <c r="L47" s="15" t="s">
        <v>833</v>
      </c>
      <c r="M47" s="15" t="s">
        <v>450</v>
      </c>
      <c r="N47" s="15" t="s">
        <v>832</v>
      </c>
      <c r="O47" s="15" t="s">
        <v>799</v>
      </c>
      <c r="P47" s="15" t="s">
        <v>8</v>
      </c>
      <c r="Q47" s="15" t="s">
        <v>7</v>
      </c>
      <c r="R47" s="15" t="s">
        <v>6</v>
      </c>
      <c r="S47" s="15" t="s">
        <v>5</v>
      </c>
      <c r="T47" s="15" t="s">
        <v>4</v>
      </c>
      <c r="U47" s="15">
        <v>6.9172330000000004</v>
      </c>
      <c r="V47" s="15" t="s">
        <v>695</v>
      </c>
      <c r="W47" s="15" t="s">
        <v>803</v>
      </c>
      <c r="X47" s="15" t="s">
        <v>0</v>
      </c>
      <c r="Y47" s="34">
        <v>7.9497222222222224</v>
      </c>
      <c r="Z47" s="34">
        <v>3.1694444444444443</v>
      </c>
      <c r="AA47" s="34">
        <v>1667.9931717200304</v>
      </c>
    </row>
    <row r="48" spans="1:27" x14ac:dyDescent="0.25">
      <c r="A48" s="15" t="s">
        <v>700</v>
      </c>
      <c r="B48" s="15" t="s">
        <v>19</v>
      </c>
      <c r="C48" s="15" t="s">
        <v>831</v>
      </c>
      <c r="D48" s="15">
        <v>1667.9951000000001</v>
      </c>
      <c r="E48" s="15">
        <v>1</v>
      </c>
      <c r="F48" s="15" t="s">
        <v>830</v>
      </c>
      <c r="G48" s="15" t="s">
        <v>499</v>
      </c>
      <c r="H48" s="15">
        <v>1645.9689000000001</v>
      </c>
      <c r="I48" s="15" t="s">
        <v>350</v>
      </c>
      <c r="J48" s="15" t="s">
        <v>829</v>
      </c>
      <c r="K48" s="15" t="s">
        <v>483</v>
      </c>
      <c r="L48" s="15" t="s">
        <v>828</v>
      </c>
      <c r="M48" s="15" t="s">
        <v>450</v>
      </c>
      <c r="N48" s="15" t="s">
        <v>827</v>
      </c>
      <c r="O48" s="15" t="s">
        <v>799</v>
      </c>
      <c r="P48" s="15" t="s">
        <v>8</v>
      </c>
      <c r="Q48" s="15" t="s">
        <v>7</v>
      </c>
      <c r="R48" s="15" t="s">
        <v>6</v>
      </c>
      <c r="S48" s="15" t="s">
        <v>5</v>
      </c>
      <c r="T48" s="15" t="s">
        <v>4</v>
      </c>
      <c r="U48" s="15">
        <v>6.9172330000000004</v>
      </c>
      <c r="V48" s="15" t="s">
        <v>695</v>
      </c>
      <c r="W48" s="15" t="s">
        <v>779</v>
      </c>
      <c r="X48" s="15" t="s">
        <v>0</v>
      </c>
      <c r="Y48" s="34">
        <v>7.9538888888888888</v>
      </c>
      <c r="Z48" s="34">
        <v>3.1736111111111107</v>
      </c>
      <c r="AA48" s="34">
        <v>1667.9920677389439</v>
      </c>
    </row>
    <row r="49" spans="1:27" x14ac:dyDescent="0.25">
      <c r="A49" s="15" t="s">
        <v>700</v>
      </c>
      <c r="B49" s="15" t="s">
        <v>19</v>
      </c>
      <c r="C49" s="15" t="s">
        <v>826</v>
      </c>
      <c r="D49" s="15">
        <v>1667.9937</v>
      </c>
      <c r="E49" s="15">
        <v>1</v>
      </c>
      <c r="F49" s="15" t="s">
        <v>347</v>
      </c>
      <c r="G49" s="15" t="s">
        <v>346</v>
      </c>
      <c r="H49" s="15">
        <v>1645.9683</v>
      </c>
      <c r="I49" s="15" t="s">
        <v>757</v>
      </c>
      <c r="J49" s="15" t="s">
        <v>25</v>
      </c>
      <c r="K49" s="15" t="s">
        <v>825</v>
      </c>
      <c r="L49" s="15" t="s">
        <v>824</v>
      </c>
      <c r="M49" s="15" t="s">
        <v>450</v>
      </c>
      <c r="N49" s="15" t="s">
        <v>273</v>
      </c>
      <c r="O49" s="15" t="s">
        <v>799</v>
      </c>
      <c r="P49" s="15" t="s">
        <v>8</v>
      </c>
      <c r="Q49" s="15" t="s">
        <v>7</v>
      </c>
      <c r="R49" s="15" t="s">
        <v>6</v>
      </c>
      <c r="S49" s="15" t="s">
        <v>5</v>
      </c>
      <c r="T49" s="15" t="s">
        <v>4</v>
      </c>
      <c r="U49" s="15">
        <v>6.9172330000000004</v>
      </c>
      <c r="V49" s="15" t="s">
        <v>695</v>
      </c>
      <c r="W49" s="15" t="s">
        <v>779</v>
      </c>
      <c r="X49" s="15" t="s">
        <v>0</v>
      </c>
      <c r="Y49" s="34">
        <v>7.9580555555555561</v>
      </c>
      <c r="Z49" s="34">
        <v>3.177777777777778</v>
      </c>
      <c r="AA49" s="34">
        <v>1667.990663757857</v>
      </c>
    </row>
    <row r="50" spans="1:27" x14ac:dyDescent="0.25">
      <c r="A50" s="15" t="s">
        <v>700</v>
      </c>
      <c r="B50" s="15" t="s">
        <v>19</v>
      </c>
      <c r="C50" s="15" t="s">
        <v>823</v>
      </c>
      <c r="D50" s="15">
        <v>1667.9939999999999</v>
      </c>
      <c r="E50" s="15">
        <v>1</v>
      </c>
      <c r="F50" s="15" t="s">
        <v>822</v>
      </c>
      <c r="G50" s="15" t="s">
        <v>44</v>
      </c>
      <c r="H50" s="15">
        <v>1645.9690000000001</v>
      </c>
      <c r="I50" s="15" t="s">
        <v>769</v>
      </c>
      <c r="J50" s="15" t="s">
        <v>557</v>
      </c>
      <c r="K50" s="15" t="s">
        <v>821</v>
      </c>
      <c r="L50" s="15" t="s">
        <v>820</v>
      </c>
      <c r="M50" s="15" t="s">
        <v>66</v>
      </c>
      <c r="N50" s="15" t="s">
        <v>819</v>
      </c>
      <c r="O50" s="15" t="s">
        <v>799</v>
      </c>
      <c r="P50" s="15" t="s">
        <v>8</v>
      </c>
      <c r="Q50" s="15" t="s">
        <v>7</v>
      </c>
      <c r="R50" s="15" t="s">
        <v>6</v>
      </c>
      <c r="S50" s="15" t="s">
        <v>5</v>
      </c>
      <c r="T50" s="15" t="s">
        <v>4</v>
      </c>
      <c r="U50" s="15">
        <v>6.9172330000000004</v>
      </c>
      <c r="V50" s="15" t="s">
        <v>695</v>
      </c>
      <c r="W50" s="15" t="s">
        <v>803</v>
      </c>
      <c r="X50" s="15" t="s">
        <v>0</v>
      </c>
      <c r="Y50" s="34">
        <v>7.9622222222222225</v>
      </c>
      <c r="Z50" s="34">
        <v>3.1819444444444445</v>
      </c>
      <c r="AA50" s="34">
        <v>1667.9909597767703</v>
      </c>
    </row>
    <row r="51" spans="1:27" x14ac:dyDescent="0.25">
      <c r="A51" s="15" t="s">
        <v>700</v>
      </c>
      <c r="B51" s="15" t="s">
        <v>19</v>
      </c>
      <c r="C51" s="15" t="s">
        <v>818</v>
      </c>
      <c r="D51" s="15">
        <v>1667.9922999999999</v>
      </c>
      <c r="E51" s="15">
        <v>1</v>
      </c>
      <c r="F51" s="15" t="s">
        <v>147</v>
      </c>
      <c r="G51" s="15" t="s">
        <v>146</v>
      </c>
      <c r="H51" s="15">
        <v>1645.9681</v>
      </c>
      <c r="I51" s="15" t="s">
        <v>411</v>
      </c>
      <c r="J51" s="15" t="s">
        <v>576</v>
      </c>
      <c r="K51" s="15" t="s">
        <v>817</v>
      </c>
      <c r="L51" s="15" t="s">
        <v>816</v>
      </c>
      <c r="M51" s="15" t="s">
        <v>82</v>
      </c>
      <c r="N51" s="15" t="s">
        <v>456</v>
      </c>
      <c r="O51" s="15" t="s">
        <v>799</v>
      </c>
      <c r="P51" s="15" t="s">
        <v>8</v>
      </c>
      <c r="Q51" s="15" t="s">
        <v>7</v>
      </c>
      <c r="R51" s="15" t="s">
        <v>6</v>
      </c>
      <c r="S51" s="15" t="s">
        <v>5</v>
      </c>
      <c r="T51" s="15" t="s">
        <v>4</v>
      </c>
      <c r="U51" s="15">
        <v>6.9172310000000001</v>
      </c>
      <c r="V51" s="15" t="s">
        <v>695</v>
      </c>
      <c r="W51" s="15" t="s">
        <v>779</v>
      </c>
      <c r="X51" s="15" t="s">
        <v>0</v>
      </c>
      <c r="Y51" s="34">
        <v>7.966388888888889</v>
      </c>
      <c r="Z51" s="34">
        <v>3.1861111111111109</v>
      </c>
      <c r="AA51" s="34">
        <v>1667.9892557956834</v>
      </c>
    </row>
    <row r="52" spans="1:27" x14ac:dyDescent="0.25">
      <c r="A52" s="15" t="s">
        <v>700</v>
      </c>
      <c r="B52" s="15" t="s">
        <v>19</v>
      </c>
      <c r="C52" s="15" t="s">
        <v>815</v>
      </c>
      <c r="D52" s="15">
        <v>1667.9937</v>
      </c>
      <c r="E52" s="15">
        <v>1</v>
      </c>
      <c r="F52" s="15" t="s">
        <v>301</v>
      </c>
      <c r="G52" s="15" t="s">
        <v>300</v>
      </c>
      <c r="H52" s="15">
        <v>1645.9695999999999</v>
      </c>
      <c r="I52" s="15" t="s">
        <v>814</v>
      </c>
      <c r="J52" s="15" t="s">
        <v>552</v>
      </c>
      <c r="K52" s="15" t="s">
        <v>813</v>
      </c>
      <c r="L52" s="15" t="s">
        <v>812</v>
      </c>
      <c r="M52" s="15" t="s">
        <v>56</v>
      </c>
      <c r="N52" s="15" t="s">
        <v>456</v>
      </c>
      <c r="O52" s="15" t="s">
        <v>799</v>
      </c>
      <c r="P52" s="15" t="s">
        <v>8</v>
      </c>
      <c r="Q52" s="15" t="s">
        <v>7</v>
      </c>
      <c r="R52" s="15" t="s">
        <v>6</v>
      </c>
      <c r="S52" s="15" t="s">
        <v>5</v>
      </c>
      <c r="T52" s="15" t="s">
        <v>4</v>
      </c>
      <c r="U52" s="15">
        <v>6.9172330000000004</v>
      </c>
      <c r="V52" s="15" t="s">
        <v>695</v>
      </c>
      <c r="W52" s="15" t="s">
        <v>779</v>
      </c>
      <c r="X52" s="15" t="s">
        <v>0</v>
      </c>
      <c r="Y52" s="34">
        <v>7.9705555555555554</v>
      </c>
      <c r="Z52" s="34">
        <v>3.1902777777777773</v>
      </c>
      <c r="AA52" s="34">
        <v>1667.9906518145967</v>
      </c>
    </row>
    <row r="53" spans="1:27" x14ac:dyDescent="0.25">
      <c r="A53" s="15" t="s">
        <v>700</v>
      </c>
      <c r="B53" s="15" t="s">
        <v>19</v>
      </c>
      <c r="C53" s="15" t="s">
        <v>810</v>
      </c>
      <c r="D53" s="15">
        <v>1667.9938999999999</v>
      </c>
      <c r="E53" s="15">
        <v>1</v>
      </c>
      <c r="F53" s="15" t="s">
        <v>242</v>
      </c>
      <c r="G53" s="15" t="s">
        <v>390</v>
      </c>
      <c r="H53" s="15">
        <v>1645.9703999999999</v>
      </c>
      <c r="I53" s="15" t="s">
        <v>360</v>
      </c>
      <c r="J53" s="15" t="s">
        <v>607</v>
      </c>
      <c r="K53" s="15" t="s">
        <v>809</v>
      </c>
      <c r="L53" s="15" t="s">
        <v>808</v>
      </c>
      <c r="M53" s="15" t="s">
        <v>66</v>
      </c>
      <c r="N53" s="15" t="s">
        <v>807</v>
      </c>
      <c r="O53" s="15" t="s">
        <v>799</v>
      </c>
      <c r="P53" s="15" t="s">
        <v>8</v>
      </c>
      <c r="Q53" s="15" t="s">
        <v>7</v>
      </c>
      <c r="R53" s="15" t="s">
        <v>6</v>
      </c>
      <c r="S53" s="15" t="s">
        <v>5</v>
      </c>
      <c r="T53" s="15" t="s">
        <v>4</v>
      </c>
      <c r="U53" s="15">
        <v>6.9172310000000001</v>
      </c>
      <c r="V53" s="15" t="s">
        <v>695</v>
      </c>
      <c r="W53" s="15" t="s">
        <v>803</v>
      </c>
      <c r="X53" s="15" t="s">
        <v>0</v>
      </c>
      <c r="Y53" s="34">
        <v>7.9747222222222227</v>
      </c>
      <c r="Z53" s="34">
        <v>3.1944444444444446</v>
      </c>
      <c r="AA53" s="34">
        <v>1667.9908478335101</v>
      </c>
    </row>
    <row r="54" spans="1:27" x14ac:dyDescent="0.25">
      <c r="A54" s="15" t="s">
        <v>700</v>
      </c>
      <c r="B54" s="15" t="s">
        <v>19</v>
      </c>
      <c r="C54" s="15" t="s">
        <v>806</v>
      </c>
      <c r="D54" s="15">
        <v>1667.9939999999999</v>
      </c>
      <c r="E54" s="15">
        <v>1</v>
      </c>
      <c r="F54" s="15" t="s">
        <v>474</v>
      </c>
      <c r="G54" s="15" t="s">
        <v>325</v>
      </c>
      <c r="H54" s="15">
        <v>1645.9711</v>
      </c>
      <c r="I54" s="15" t="s">
        <v>705</v>
      </c>
      <c r="J54" s="15" t="s">
        <v>742</v>
      </c>
      <c r="K54" s="15" t="s">
        <v>805</v>
      </c>
      <c r="L54" s="15" t="s">
        <v>804</v>
      </c>
      <c r="M54" s="15" t="s">
        <v>82</v>
      </c>
      <c r="N54" s="15" t="s">
        <v>219</v>
      </c>
      <c r="O54" s="15" t="s">
        <v>799</v>
      </c>
      <c r="P54" s="15" t="s">
        <v>8</v>
      </c>
      <c r="Q54" s="15" t="s">
        <v>7</v>
      </c>
      <c r="R54" s="15" t="s">
        <v>6</v>
      </c>
      <c r="S54" s="15" t="s">
        <v>5</v>
      </c>
      <c r="T54" s="15" t="s">
        <v>4</v>
      </c>
      <c r="U54" s="15">
        <v>6.9172310000000001</v>
      </c>
      <c r="V54" s="15" t="s">
        <v>695</v>
      </c>
      <c r="W54" s="15" t="s">
        <v>803</v>
      </c>
      <c r="X54" s="15" t="s">
        <v>0</v>
      </c>
      <c r="Y54" s="34">
        <v>7.9788888888888891</v>
      </c>
      <c r="Z54" s="34">
        <v>3.1986111111111111</v>
      </c>
      <c r="AA54" s="34">
        <v>1667.9909438524232</v>
      </c>
    </row>
    <row r="55" spans="1:27" x14ac:dyDescent="0.25">
      <c r="A55" s="15" t="s">
        <v>700</v>
      </c>
      <c r="B55" s="15" t="s">
        <v>19</v>
      </c>
      <c r="C55" s="15" t="s">
        <v>802</v>
      </c>
      <c r="D55" s="15">
        <v>1667.9981</v>
      </c>
      <c r="E55" s="15">
        <v>1</v>
      </c>
      <c r="F55" s="15" t="s">
        <v>378</v>
      </c>
      <c r="G55" s="15" t="s">
        <v>361</v>
      </c>
      <c r="H55" s="15">
        <v>1645.9755</v>
      </c>
      <c r="I55" s="15" t="s">
        <v>435</v>
      </c>
      <c r="J55" s="15" t="s">
        <v>704</v>
      </c>
      <c r="K55" s="15" t="s">
        <v>801</v>
      </c>
      <c r="L55" s="15" t="s">
        <v>800</v>
      </c>
      <c r="M55" s="15" t="s">
        <v>56</v>
      </c>
      <c r="N55" s="15" t="s">
        <v>443</v>
      </c>
      <c r="O55" s="15" t="s">
        <v>799</v>
      </c>
      <c r="P55" s="15" t="s">
        <v>8</v>
      </c>
      <c r="Q55" s="15" t="s">
        <v>7</v>
      </c>
      <c r="R55" s="15" t="s">
        <v>6</v>
      </c>
      <c r="S55" s="15" t="s">
        <v>5</v>
      </c>
      <c r="T55" s="15" t="s">
        <v>4</v>
      </c>
      <c r="U55" s="15">
        <v>6.9172310000000001</v>
      </c>
      <c r="V55" s="15" t="s">
        <v>695</v>
      </c>
      <c r="W55" s="15" t="s">
        <v>779</v>
      </c>
      <c r="X55" s="15" t="s">
        <v>0</v>
      </c>
      <c r="Y55" s="34">
        <v>7.9830555555555556</v>
      </c>
      <c r="Z55" s="34">
        <v>3.2027777777777775</v>
      </c>
      <c r="AA55" s="34">
        <v>1667.9950398713368</v>
      </c>
    </row>
    <row r="56" spans="1:27" x14ac:dyDescent="0.25">
      <c r="A56" s="15" t="s">
        <v>700</v>
      </c>
      <c r="B56" s="15" t="s">
        <v>19</v>
      </c>
      <c r="C56" s="15" t="s">
        <v>798</v>
      </c>
      <c r="D56" s="15">
        <v>1667.9965</v>
      </c>
      <c r="E56" s="15">
        <v>1</v>
      </c>
      <c r="F56" s="15" t="s">
        <v>288</v>
      </c>
      <c r="G56" s="15" t="s">
        <v>44</v>
      </c>
      <c r="H56" s="15">
        <v>1645.9744000000001</v>
      </c>
      <c r="I56" s="15" t="s">
        <v>206</v>
      </c>
      <c r="J56" s="15" t="s">
        <v>576</v>
      </c>
      <c r="K56" s="15" t="s">
        <v>228</v>
      </c>
      <c r="L56" s="15" t="s">
        <v>797</v>
      </c>
      <c r="M56" s="15" t="s">
        <v>82</v>
      </c>
      <c r="N56" s="15" t="s">
        <v>439</v>
      </c>
      <c r="O56" s="15" t="s">
        <v>722</v>
      </c>
      <c r="P56" s="15" t="s">
        <v>8</v>
      </c>
      <c r="Q56" s="15" t="s">
        <v>7</v>
      </c>
      <c r="R56" s="15" t="s">
        <v>6</v>
      </c>
      <c r="S56" s="15" t="s">
        <v>5</v>
      </c>
      <c r="T56" s="15" t="s">
        <v>4</v>
      </c>
      <c r="U56" s="15">
        <v>6.9172310000000001</v>
      </c>
      <c r="V56" s="15" t="s">
        <v>695</v>
      </c>
      <c r="W56" s="15" t="s">
        <v>779</v>
      </c>
      <c r="X56" s="15" t="s">
        <v>0</v>
      </c>
      <c r="Y56" s="34">
        <v>7.987222222222222</v>
      </c>
      <c r="Z56" s="34">
        <v>3.2069444444444439</v>
      </c>
      <c r="AA56" s="34">
        <v>1667.9934358902499</v>
      </c>
    </row>
    <row r="57" spans="1:27" x14ac:dyDescent="0.25">
      <c r="A57" s="15" t="s">
        <v>700</v>
      </c>
      <c r="B57" s="15" t="s">
        <v>19</v>
      </c>
      <c r="C57" s="15" t="s">
        <v>796</v>
      </c>
      <c r="D57" s="15">
        <v>1667.9938999999999</v>
      </c>
      <c r="E57" s="15">
        <v>1</v>
      </c>
      <c r="F57" s="15" t="s">
        <v>326</v>
      </c>
      <c r="G57" s="15" t="s">
        <v>325</v>
      </c>
      <c r="H57" s="15">
        <v>1645.9718</v>
      </c>
      <c r="I57" s="15" t="s">
        <v>795</v>
      </c>
      <c r="J57" s="15" t="s">
        <v>725</v>
      </c>
      <c r="K57" s="15" t="s">
        <v>794</v>
      </c>
      <c r="L57" s="15" t="s">
        <v>793</v>
      </c>
      <c r="M57" s="15" t="s">
        <v>56</v>
      </c>
      <c r="N57" s="15" t="s">
        <v>227</v>
      </c>
      <c r="O57" s="15" t="s">
        <v>722</v>
      </c>
      <c r="P57" s="15" t="s">
        <v>8</v>
      </c>
      <c r="Q57" s="15" t="s">
        <v>7</v>
      </c>
      <c r="R57" s="15" t="s">
        <v>6</v>
      </c>
      <c r="S57" s="15" t="s">
        <v>5</v>
      </c>
      <c r="T57" s="15" t="s">
        <v>4</v>
      </c>
      <c r="U57" s="15">
        <v>6.9172310000000001</v>
      </c>
      <c r="V57" s="15" t="s">
        <v>695</v>
      </c>
      <c r="W57" s="15" t="s">
        <v>779</v>
      </c>
      <c r="X57" s="15" t="s">
        <v>0</v>
      </c>
      <c r="Y57" s="34">
        <v>7.9913888888888893</v>
      </c>
      <c r="Z57" s="34">
        <v>3.2111111111111112</v>
      </c>
      <c r="AA57" s="34">
        <v>1667.9908319091633</v>
      </c>
    </row>
    <row r="58" spans="1:27" x14ac:dyDescent="0.25">
      <c r="A58" s="15" t="s">
        <v>700</v>
      </c>
      <c r="B58" s="15" t="s">
        <v>19</v>
      </c>
      <c r="C58" s="15" t="s">
        <v>792</v>
      </c>
      <c r="D58" s="15">
        <v>1667.9974</v>
      </c>
      <c r="E58" s="15">
        <v>1</v>
      </c>
      <c r="F58" s="15" t="s">
        <v>474</v>
      </c>
      <c r="G58" s="15" t="s">
        <v>325</v>
      </c>
      <c r="H58" s="15">
        <v>1645.9761000000001</v>
      </c>
      <c r="I58" s="15" t="s">
        <v>402</v>
      </c>
      <c r="J58" s="15" t="s">
        <v>756</v>
      </c>
      <c r="K58" s="15" t="s">
        <v>791</v>
      </c>
      <c r="L58" s="15" t="s">
        <v>790</v>
      </c>
      <c r="M58" s="15" t="s">
        <v>82</v>
      </c>
      <c r="N58" s="15" t="s">
        <v>635</v>
      </c>
      <c r="O58" s="15" t="s">
        <v>722</v>
      </c>
      <c r="P58" s="15" t="s">
        <v>8</v>
      </c>
      <c r="Q58" s="15" t="s">
        <v>7</v>
      </c>
      <c r="R58" s="15" t="s">
        <v>6</v>
      </c>
      <c r="S58" s="15" t="s">
        <v>5</v>
      </c>
      <c r="T58" s="15" t="s">
        <v>4</v>
      </c>
      <c r="U58" s="15">
        <v>6.9172310000000001</v>
      </c>
      <c r="V58" s="15" t="s">
        <v>695</v>
      </c>
      <c r="W58" s="15" t="s">
        <v>779</v>
      </c>
      <c r="X58" s="15" t="s">
        <v>0</v>
      </c>
      <c r="Y58" s="34">
        <v>7.9955555555555557</v>
      </c>
      <c r="Z58" s="34">
        <v>3.2152777777777777</v>
      </c>
      <c r="AA58" s="34">
        <v>1667.9943279280765</v>
      </c>
    </row>
    <row r="59" spans="1:27" x14ac:dyDescent="0.25">
      <c r="A59" s="15" t="s">
        <v>700</v>
      </c>
      <c r="B59" s="15" t="s">
        <v>19</v>
      </c>
      <c r="C59" s="15" t="s">
        <v>789</v>
      </c>
      <c r="D59" s="15">
        <v>1667.9937</v>
      </c>
      <c r="E59" s="15">
        <v>1</v>
      </c>
      <c r="F59" s="15" t="s">
        <v>788</v>
      </c>
      <c r="G59" s="15" t="s">
        <v>579</v>
      </c>
      <c r="H59" s="15">
        <v>1645.9725000000001</v>
      </c>
      <c r="I59" s="15" t="s">
        <v>299</v>
      </c>
      <c r="J59" s="15" t="s">
        <v>518</v>
      </c>
      <c r="K59" s="15" t="s">
        <v>588</v>
      </c>
      <c r="L59" s="15" t="s">
        <v>787</v>
      </c>
      <c r="M59" s="15" t="s">
        <v>11</v>
      </c>
      <c r="N59" s="15" t="s">
        <v>191</v>
      </c>
      <c r="O59" s="15" t="s">
        <v>722</v>
      </c>
      <c r="P59" s="15" t="s">
        <v>8</v>
      </c>
      <c r="Q59" s="15" t="s">
        <v>7</v>
      </c>
      <c r="R59" s="15" t="s">
        <v>6</v>
      </c>
      <c r="S59" s="15" t="s">
        <v>5</v>
      </c>
      <c r="T59" s="15" t="s">
        <v>4</v>
      </c>
      <c r="U59" s="15">
        <v>6.9172310000000001</v>
      </c>
      <c r="V59" s="15" t="s">
        <v>695</v>
      </c>
      <c r="W59" s="15" t="s">
        <v>779</v>
      </c>
      <c r="X59" s="15" t="s">
        <v>0</v>
      </c>
      <c r="Y59" s="34">
        <v>7.9997222222222222</v>
      </c>
      <c r="Z59" s="34">
        <v>3.2194444444444441</v>
      </c>
      <c r="AA59" s="34">
        <v>1667.9906239469897</v>
      </c>
    </row>
    <row r="60" spans="1:27" x14ac:dyDescent="0.25">
      <c r="A60" s="15" t="s">
        <v>700</v>
      </c>
      <c r="B60" s="15" t="s">
        <v>19</v>
      </c>
      <c r="C60" s="15" t="s">
        <v>786</v>
      </c>
      <c r="D60" s="15">
        <v>1667.999</v>
      </c>
      <c r="E60" s="15">
        <v>1</v>
      </c>
      <c r="F60" s="15" t="s">
        <v>398</v>
      </c>
      <c r="G60" s="15" t="s">
        <v>146</v>
      </c>
      <c r="H60" s="15">
        <v>1645.9784</v>
      </c>
      <c r="I60" s="15" t="s">
        <v>350</v>
      </c>
      <c r="J60" s="15" t="s">
        <v>785</v>
      </c>
      <c r="K60" s="15" t="s">
        <v>784</v>
      </c>
      <c r="L60" s="15" t="s">
        <v>783</v>
      </c>
      <c r="M60" s="15" t="s">
        <v>11</v>
      </c>
      <c r="N60" s="15" t="s">
        <v>183</v>
      </c>
      <c r="O60" s="15" t="s">
        <v>722</v>
      </c>
      <c r="P60" s="15" t="s">
        <v>8</v>
      </c>
      <c r="Q60" s="15" t="s">
        <v>7</v>
      </c>
      <c r="R60" s="15" t="s">
        <v>6</v>
      </c>
      <c r="S60" s="15" t="s">
        <v>5</v>
      </c>
      <c r="T60" s="15" t="s">
        <v>4</v>
      </c>
      <c r="U60" s="15">
        <v>6.9172310000000001</v>
      </c>
      <c r="V60" s="15" t="s">
        <v>695</v>
      </c>
      <c r="W60" s="15" t="s">
        <v>763</v>
      </c>
      <c r="X60" s="15" t="s">
        <v>0</v>
      </c>
      <c r="Y60" s="34">
        <v>8.0038888888888895</v>
      </c>
      <c r="Z60" s="34">
        <v>3.2236111111111114</v>
      </c>
      <c r="AA60" s="34">
        <v>1667.9959199659031</v>
      </c>
    </row>
    <row r="61" spans="1:27" x14ac:dyDescent="0.25">
      <c r="A61" s="15" t="s">
        <v>700</v>
      </c>
      <c r="B61" s="15" t="s">
        <v>19</v>
      </c>
      <c r="C61" s="15" t="s">
        <v>782</v>
      </c>
      <c r="D61" s="15">
        <v>1667.9914000000001</v>
      </c>
      <c r="E61" s="15">
        <v>1</v>
      </c>
      <c r="F61" s="15" t="s">
        <v>738</v>
      </c>
      <c r="G61" s="15" t="s">
        <v>174</v>
      </c>
      <c r="H61" s="15">
        <v>1645.9708000000001</v>
      </c>
      <c r="I61" s="15" t="s">
        <v>728</v>
      </c>
      <c r="J61" s="15" t="s">
        <v>781</v>
      </c>
      <c r="K61" s="15" t="s">
        <v>48</v>
      </c>
      <c r="L61" s="15" t="s">
        <v>780</v>
      </c>
      <c r="M61" s="15" t="s">
        <v>82</v>
      </c>
      <c r="N61" s="15" t="s">
        <v>170</v>
      </c>
      <c r="O61" s="15" t="s">
        <v>722</v>
      </c>
      <c r="P61" s="15" t="s">
        <v>8</v>
      </c>
      <c r="Q61" s="15" t="s">
        <v>7</v>
      </c>
      <c r="R61" s="15" t="s">
        <v>6</v>
      </c>
      <c r="S61" s="15" t="s">
        <v>5</v>
      </c>
      <c r="T61" s="15" t="s">
        <v>4</v>
      </c>
      <c r="U61" s="15">
        <v>6.9172310000000001</v>
      </c>
      <c r="V61" s="15" t="s">
        <v>695</v>
      </c>
      <c r="W61" s="15" t="s">
        <v>779</v>
      </c>
      <c r="X61" s="15" t="s">
        <v>0</v>
      </c>
      <c r="Y61" s="34">
        <v>8.0080555555555559</v>
      </c>
      <c r="Z61" s="34">
        <v>3.2277777777777779</v>
      </c>
      <c r="AA61" s="34">
        <v>1667.9883159848164</v>
      </c>
    </row>
    <row r="62" spans="1:27" x14ac:dyDescent="0.25">
      <c r="A62" s="15" t="s">
        <v>700</v>
      </c>
      <c r="B62" s="15" t="s">
        <v>19</v>
      </c>
      <c r="C62" s="15" t="s">
        <v>778</v>
      </c>
      <c r="D62" s="15">
        <v>1667.9991</v>
      </c>
      <c r="E62" s="15">
        <v>1</v>
      </c>
      <c r="F62" s="15" t="s">
        <v>720</v>
      </c>
      <c r="G62" s="15" t="s">
        <v>174</v>
      </c>
      <c r="H62" s="15">
        <v>1645.9798000000001</v>
      </c>
      <c r="I62" s="15" t="s">
        <v>757</v>
      </c>
      <c r="J62" s="15" t="s">
        <v>725</v>
      </c>
      <c r="K62" s="15" t="s">
        <v>777</v>
      </c>
      <c r="L62" s="15" t="s">
        <v>776</v>
      </c>
      <c r="M62" s="15" t="s">
        <v>82</v>
      </c>
      <c r="N62" s="15" t="s">
        <v>122</v>
      </c>
      <c r="O62" s="15" t="s">
        <v>722</v>
      </c>
      <c r="P62" s="15" t="s">
        <v>8</v>
      </c>
      <c r="Q62" s="15" t="s">
        <v>7</v>
      </c>
      <c r="R62" s="15" t="s">
        <v>6</v>
      </c>
      <c r="S62" s="15" t="s">
        <v>5</v>
      </c>
      <c r="T62" s="15" t="s">
        <v>4</v>
      </c>
      <c r="U62" s="15">
        <v>6.9172310000000001</v>
      </c>
      <c r="V62" s="15" t="s">
        <v>695</v>
      </c>
      <c r="W62" s="15" t="s">
        <v>763</v>
      </c>
      <c r="X62" s="15" t="s">
        <v>0</v>
      </c>
      <c r="Y62" s="34">
        <v>8.0122222222222224</v>
      </c>
      <c r="Z62" s="34">
        <v>3.2319444444444443</v>
      </c>
      <c r="AA62" s="34">
        <v>1667.9960120037297</v>
      </c>
    </row>
    <row r="63" spans="1:27" x14ac:dyDescent="0.25">
      <c r="A63" s="15" t="s">
        <v>700</v>
      </c>
      <c r="B63" s="15" t="s">
        <v>19</v>
      </c>
      <c r="C63" s="15" t="s">
        <v>775</v>
      </c>
      <c r="D63" s="15">
        <v>1667.9931999999999</v>
      </c>
      <c r="E63" s="15">
        <v>1</v>
      </c>
      <c r="F63" s="15" t="s">
        <v>729</v>
      </c>
      <c r="G63" s="15" t="s">
        <v>312</v>
      </c>
      <c r="H63" s="15">
        <v>1645.9739999999999</v>
      </c>
      <c r="I63" s="15" t="s">
        <v>360</v>
      </c>
      <c r="J63" s="15" t="s">
        <v>552</v>
      </c>
      <c r="K63" s="15" t="s">
        <v>774</v>
      </c>
      <c r="L63" s="15" t="s">
        <v>773</v>
      </c>
      <c r="M63" s="15" t="s">
        <v>82</v>
      </c>
      <c r="N63" s="15" t="s">
        <v>122</v>
      </c>
      <c r="O63" s="15" t="s">
        <v>722</v>
      </c>
      <c r="P63" s="15" t="s">
        <v>8</v>
      </c>
      <c r="Q63" s="15" t="s">
        <v>7</v>
      </c>
      <c r="R63" s="15" t="s">
        <v>6</v>
      </c>
      <c r="S63" s="15" t="s">
        <v>5</v>
      </c>
      <c r="T63" s="15" t="s">
        <v>4</v>
      </c>
      <c r="U63" s="15">
        <v>6.9172310000000001</v>
      </c>
      <c r="V63" s="15" t="s">
        <v>695</v>
      </c>
      <c r="W63" s="15" t="s">
        <v>763</v>
      </c>
      <c r="X63" s="15" t="s">
        <v>0</v>
      </c>
      <c r="Y63" s="34">
        <v>8.0163888888888888</v>
      </c>
      <c r="Z63" s="34">
        <v>3.2361111111111107</v>
      </c>
      <c r="AA63" s="34">
        <v>1667.9901080226427</v>
      </c>
    </row>
    <row r="64" spans="1:27" x14ac:dyDescent="0.25">
      <c r="A64" s="15" t="s">
        <v>700</v>
      </c>
      <c r="B64" s="15" t="s">
        <v>19</v>
      </c>
      <c r="C64" s="15" t="s">
        <v>772</v>
      </c>
      <c r="D64" s="15">
        <v>1667.9927</v>
      </c>
      <c r="E64" s="15">
        <v>1</v>
      </c>
      <c r="F64" s="15" t="s">
        <v>147</v>
      </c>
      <c r="G64" s="15" t="s">
        <v>146</v>
      </c>
      <c r="H64" s="15">
        <v>1645.9742000000001</v>
      </c>
      <c r="I64" s="15" t="s">
        <v>425</v>
      </c>
      <c r="J64" s="15" t="s">
        <v>607</v>
      </c>
      <c r="K64" s="15" t="s">
        <v>406</v>
      </c>
      <c r="L64" s="15" t="s">
        <v>771</v>
      </c>
      <c r="M64" s="15" t="s">
        <v>66</v>
      </c>
      <c r="N64" s="15" t="s">
        <v>393</v>
      </c>
      <c r="O64" s="15" t="s">
        <v>722</v>
      </c>
      <c r="P64" s="15" t="s">
        <v>8</v>
      </c>
      <c r="Q64" s="15" t="s">
        <v>7</v>
      </c>
      <c r="R64" s="15" t="s">
        <v>6</v>
      </c>
      <c r="S64" s="15" t="s">
        <v>5</v>
      </c>
      <c r="T64" s="15" t="s">
        <v>4</v>
      </c>
      <c r="U64" s="15">
        <v>6.9172310000000001</v>
      </c>
      <c r="V64" s="15" t="s">
        <v>695</v>
      </c>
      <c r="W64" s="15" t="s">
        <v>763</v>
      </c>
      <c r="X64" s="15" t="s">
        <v>0</v>
      </c>
      <c r="Y64" s="34">
        <v>8.020555555555557</v>
      </c>
      <c r="Z64" s="34">
        <v>3.2402777777777789</v>
      </c>
      <c r="AA64" s="34">
        <v>1667.989604041556</v>
      </c>
    </row>
    <row r="65" spans="1:27" x14ac:dyDescent="0.25">
      <c r="A65" s="15" t="s">
        <v>700</v>
      </c>
      <c r="B65" s="15" t="s">
        <v>19</v>
      </c>
      <c r="C65" s="15" t="s">
        <v>770</v>
      </c>
      <c r="D65" s="15">
        <v>1667.9925000000001</v>
      </c>
      <c r="E65" s="15">
        <v>1</v>
      </c>
      <c r="F65" s="15" t="s">
        <v>480</v>
      </c>
      <c r="G65" s="15" t="s">
        <v>346</v>
      </c>
      <c r="H65" s="15">
        <v>1645.9748</v>
      </c>
      <c r="I65" s="15" t="s">
        <v>769</v>
      </c>
      <c r="J65" s="15" t="s">
        <v>768</v>
      </c>
      <c r="K65" s="15" t="s">
        <v>588</v>
      </c>
      <c r="L65" s="15" t="s">
        <v>767</v>
      </c>
      <c r="M65" s="15" t="s">
        <v>450</v>
      </c>
      <c r="N65" s="15" t="s">
        <v>90</v>
      </c>
      <c r="O65" s="15" t="s">
        <v>722</v>
      </c>
      <c r="P65" s="15" t="s">
        <v>8</v>
      </c>
      <c r="Q65" s="15" t="s">
        <v>7</v>
      </c>
      <c r="R65" s="15" t="s">
        <v>6</v>
      </c>
      <c r="S65" s="15" t="s">
        <v>5</v>
      </c>
      <c r="T65" s="15" t="s">
        <v>4</v>
      </c>
      <c r="U65" s="15">
        <v>6.9172310000000001</v>
      </c>
      <c r="V65" s="15" t="s">
        <v>695</v>
      </c>
      <c r="W65" s="15" t="s">
        <v>763</v>
      </c>
      <c r="X65" s="15" t="s">
        <v>0</v>
      </c>
      <c r="Y65" s="34">
        <v>8.0247222222222234</v>
      </c>
      <c r="Z65" s="34">
        <v>3.2444444444444454</v>
      </c>
      <c r="AA65" s="34">
        <v>1667.9894000604695</v>
      </c>
    </row>
    <row r="66" spans="1:27" x14ac:dyDescent="0.25">
      <c r="A66" s="15" t="s">
        <v>700</v>
      </c>
      <c r="B66" s="15" t="s">
        <v>19</v>
      </c>
      <c r="C66" s="15" t="s">
        <v>766</v>
      </c>
      <c r="D66" s="15">
        <v>1667.9921999999999</v>
      </c>
      <c r="E66" s="15">
        <v>1</v>
      </c>
      <c r="F66" s="15" t="s">
        <v>540</v>
      </c>
      <c r="G66" s="15" t="s">
        <v>146</v>
      </c>
      <c r="H66" s="15">
        <v>1645.9746</v>
      </c>
      <c r="I66" s="15" t="s">
        <v>728</v>
      </c>
      <c r="J66" s="15" t="s">
        <v>518</v>
      </c>
      <c r="K66" s="15" t="s">
        <v>765</v>
      </c>
      <c r="L66" s="15" t="s">
        <v>764</v>
      </c>
      <c r="M66" s="15" t="s">
        <v>56</v>
      </c>
      <c r="N66" s="15" t="s">
        <v>74</v>
      </c>
      <c r="O66" s="15" t="s">
        <v>722</v>
      </c>
      <c r="P66" s="15" t="s">
        <v>8</v>
      </c>
      <c r="Q66" s="15" t="s">
        <v>7</v>
      </c>
      <c r="R66" s="15" t="s">
        <v>6</v>
      </c>
      <c r="S66" s="15" t="s">
        <v>5</v>
      </c>
      <c r="T66" s="15" t="s">
        <v>4</v>
      </c>
      <c r="U66" s="15">
        <v>6.9172310000000001</v>
      </c>
      <c r="V66" s="15" t="s">
        <v>695</v>
      </c>
      <c r="W66" s="15" t="s">
        <v>763</v>
      </c>
      <c r="X66" s="15" t="s">
        <v>0</v>
      </c>
      <c r="Y66" s="34">
        <v>8.0288888888888899</v>
      </c>
      <c r="Z66" s="34">
        <v>3.2486111111111118</v>
      </c>
      <c r="AA66" s="34">
        <v>1667.9890960793825</v>
      </c>
    </row>
    <row r="67" spans="1:27" x14ac:dyDescent="0.25">
      <c r="A67" s="15" t="s">
        <v>700</v>
      </c>
      <c r="B67" s="15" t="s">
        <v>19</v>
      </c>
      <c r="C67" s="15" t="s">
        <v>762</v>
      </c>
      <c r="D67" s="15">
        <v>1667.9918</v>
      </c>
      <c r="E67" s="15">
        <v>1</v>
      </c>
      <c r="F67" s="15" t="s">
        <v>761</v>
      </c>
      <c r="G67" s="15" t="s">
        <v>174</v>
      </c>
      <c r="H67" s="15">
        <v>1645.9734000000001</v>
      </c>
      <c r="I67" s="15" t="s">
        <v>461</v>
      </c>
      <c r="J67" s="15" t="s">
        <v>552</v>
      </c>
      <c r="K67" s="15" t="s">
        <v>760</v>
      </c>
      <c r="L67" s="15" t="s">
        <v>759</v>
      </c>
      <c r="M67" s="15" t="s">
        <v>82</v>
      </c>
      <c r="N67" s="15" t="s">
        <v>129</v>
      </c>
      <c r="O67" s="15" t="s">
        <v>722</v>
      </c>
      <c r="P67" s="15" t="s">
        <v>8</v>
      </c>
      <c r="Q67" s="15" t="s">
        <v>7</v>
      </c>
      <c r="R67" s="15" t="s">
        <v>6</v>
      </c>
      <c r="S67" s="15" t="s">
        <v>5</v>
      </c>
      <c r="T67" s="15" t="s">
        <v>4</v>
      </c>
      <c r="U67" s="15">
        <v>6.9172310000000001</v>
      </c>
      <c r="V67" s="15" t="s">
        <v>695</v>
      </c>
      <c r="W67" s="15" t="s">
        <v>747</v>
      </c>
      <c r="X67" s="15" t="s">
        <v>0</v>
      </c>
      <c r="Y67" s="34">
        <v>8.0330555555555563</v>
      </c>
      <c r="Z67" s="34">
        <v>3.2527777777777782</v>
      </c>
      <c r="AA67" s="34">
        <v>1667.988692098296</v>
      </c>
    </row>
    <row r="68" spans="1:27" x14ac:dyDescent="0.25">
      <c r="A68" s="15" t="s">
        <v>700</v>
      </c>
      <c r="B68" s="15" t="s">
        <v>19</v>
      </c>
      <c r="C68" s="15" t="s">
        <v>758</v>
      </c>
      <c r="D68" s="15">
        <v>1667.9914000000001</v>
      </c>
      <c r="E68" s="15">
        <v>1</v>
      </c>
      <c r="F68" s="15" t="s">
        <v>419</v>
      </c>
      <c r="G68" s="15" t="s">
        <v>44</v>
      </c>
      <c r="H68" s="15">
        <v>1645.9736</v>
      </c>
      <c r="I68" s="15" t="s">
        <v>757</v>
      </c>
      <c r="J68" s="15" t="s">
        <v>756</v>
      </c>
      <c r="K68" s="15" t="s">
        <v>551</v>
      </c>
      <c r="L68" s="15" t="s">
        <v>755</v>
      </c>
      <c r="M68" s="15" t="s">
        <v>82</v>
      </c>
      <c r="N68" s="15" t="s">
        <v>65</v>
      </c>
      <c r="O68" s="15" t="s">
        <v>722</v>
      </c>
      <c r="P68" s="15" t="s">
        <v>8</v>
      </c>
      <c r="Q68" s="15" t="s">
        <v>7</v>
      </c>
      <c r="R68" s="15" t="s">
        <v>6</v>
      </c>
      <c r="S68" s="15" t="s">
        <v>5</v>
      </c>
      <c r="T68" s="15" t="s">
        <v>4</v>
      </c>
      <c r="U68" s="15">
        <v>6.9172310000000001</v>
      </c>
      <c r="V68" s="15" t="s">
        <v>695</v>
      </c>
      <c r="W68" s="15" t="s">
        <v>747</v>
      </c>
      <c r="X68" s="15" t="s">
        <v>0</v>
      </c>
      <c r="Y68" s="34">
        <v>8.0372222222222227</v>
      </c>
      <c r="Z68" s="34">
        <v>3.2569444444444446</v>
      </c>
      <c r="AA68" s="34">
        <v>1667.9882881172093</v>
      </c>
    </row>
    <row r="69" spans="1:27" x14ac:dyDescent="0.25">
      <c r="A69" s="15" t="s">
        <v>700</v>
      </c>
      <c r="B69" s="15" t="s">
        <v>19</v>
      </c>
      <c r="C69" s="15" t="s">
        <v>754</v>
      </c>
      <c r="D69" s="15">
        <v>1667.9921999999999</v>
      </c>
      <c r="E69" s="15">
        <v>1</v>
      </c>
      <c r="F69" s="15" t="s">
        <v>753</v>
      </c>
      <c r="G69" s="15" t="s">
        <v>510</v>
      </c>
      <c r="H69" s="15">
        <v>1645.9746</v>
      </c>
      <c r="I69" s="15" t="s">
        <v>360</v>
      </c>
      <c r="J69" s="15" t="s">
        <v>742</v>
      </c>
      <c r="K69" s="15" t="s">
        <v>752</v>
      </c>
      <c r="L69" s="15" t="s">
        <v>751</v>
      </c>
      <c r="M69" s="15" t="s">
        <v>56</v>
      </c>
      <c r="N69" s="15" t="s">
        <v>90</v>
      </c>
      <c r="O69" s="15" t="s">
        <v>722</v>
      </c>
      <c r="P69" s="15" t="s">
        <v>8</v>
      </c>
      <c r="Q69" s="15" t="s">
        <v>7</v>
      </c>
      <c r="R69" s="15" t="s">
        <v>6</v>
      </c>
      <c r="S69" s="15" t="s">
        <v>5</v>
      </c>
      <c r="T69" s="15" t="s">
        <v>4</v>
      </c>
      <c r="U69" s="15">
        <v>6.9172310000000001</v>
      </c>
      <c r="V69" s="15" t="s">
        <v>695</v>
      </c>
      <c r="W69" s="15" t="s">
        <v>747</v>
      </c>
      <c r="X69" s="15" t="s">
        <v>0</v>
      </c>
      <c r="Y69" s="34">
        <v>8.0413888888888891</v>
      </c>
      <c r="Z69" s="34">
        <v>3.2611111111111111</v>
      </c>
      <c r="AA69" s="34">
        <v>1667.9890841361225</v>
      </c>
    </row>
    <row r="70" spans="1:27" x14ac:dyDescent="0.25">
      <c r="A70" s="15" t="s">
        <v>700</v>
      </c>
      <c r="B70" s="15" t="s">
        <v>19</v>
      </c>
      <c r="C70" s="15" t="s">
        <v>750</v>
      </c>
      <c r="D70" s="15">
        <v>1667.9951000000001</v>
      </c>
      <c r="E70" s="15">
        <v>1</v>
      </c>
      <c r="F70" s="15" t="s">
        <v>391</v>
      </c>
      <c r="G70" s="15" t="s">
        <v>390</v>
      </c>
      <c r="H70" s="15">
        <v>1645.9783</v>
      </c>
      <c r="I70" s="15" t="s">
        <v>425</v>
      </c>
      <c r="J70" s="15" t="s">
        <v>557</v>
      </c>
      <c r="K70" s="15" t="s">
        <v>749</v>
      </c>
      <c r="L70" s="15" t="s">
        <v>748</v>
      </c>
      <c r="M70" s="15" t="s">
        <v>66</v>
      </c>
      <c r="N70" s="15" t="s">
        <v>21</v>
      </c>
      <c r="O70" s="15" t="s">
        <v>722</v>
      </c>
      <c r="P70" s="15" t="s">
        <v>8</v>
      </c>
      <c r="Q70" s="15" t="s">
        <v>7</v>
      </c>
      <c r="R70" s="15" t="s">
        <v>6</v>
      </c>
      <c r="S70" s="15" t="s">
        <v>5</v>
      </c>
      <c r="T70" s="15" t="s">
        <v>4</v>
      </c>
      <c r="U70" s="15">
        <v>6.9172310000000001</v>
      </c>
      <c r="V70" s="15" t="s">
        <v>695</v>
      </c>
      <c r="W70" s="15" t="s">
        <v>747</v>
      </c>
      <c r="X70" s="15" t="s">
        <v>0</v>
      </c>
      <c r="Y70" s="34">
        <v>8.0455555555555556</v>
      </c>
      <c r="Z70" s="34">
        <v>3.2652777777777775</v>
      </c>
      <c r="AA70" s="34">
        <v>1667.9919801550359</v>
      </c>
    </row>
    <row r="71" spans="1:27" x14ac:dyDescent="0.25">
      <c r="A71" s="15" t="s">
        <v>700</v>
      </c>
      <c r="B71" s="15" t="s">
        <v>19</v>
      </c>
      <c r="C71" s="15" t="s">
        <v>746</v>
      </c>
      <c r="D71" s="15">
        <v>1667.9937</v>
      </c>
      <c r="E71" s="15">
        <v>1</v>
      </c>
      <c r="F71" s="15" t="s">
        <v>680</v>
      </c>
      <c r="G71" s="15" t="s">
        <v>174</v>
      </c>
      <c r="H71" s="15">
        <v>1645.9766999999999</v>
      </c>
      <c r="I71" s="15" t="s">
        <v>745</v>
      </c>
      <c r="J71" s="15" t="s">
        <v>725</v>
      </c>
      <c r="K71" s="15" t="s">
        <v>566</v>
      </c>
      <c r="L71" s="15" t="s">
        <v>744</v>
      </c>
      <c r="M71" s="15" t="s">
        <v>56</v>
      </c>
      <c r="N71" s="15" t="s">
        <v>498</v>
      </c>
      <c r="O71" s="15" t="s">
        <v>722</v>
      </c>
      <c r="P71" s="15" t="s">
        <v>8</v>
      </c>
      <c r="Q71" s="15" t="s">
        <v>7</v>
      </c>
      <c r="R71" s="15" t="s">
        <v>6</v>
      </c>
      <c r="S71" s="15" t="s">
        <v>5</v>
      </c>
      <c r="T71" s="15" t="s">
        <v>4</v>
      </c>
      <c r="U71" s="15">
        <v>6.9172310000000001</v>
      </c>
      <c r="V71" s="15" t="s">
        <v>695</v>
      </c>
      <c r="W71" s="15" t="s">
        <v>731</v>
      </c>
      <c r="X71" s="15" t="s">
        <v>0</v>
      </c>
      <c r="Y71" s="34">
        <v>8.049722222222222</v>
      </c>
      <c r="Z71" s="34">
        <v>3.2694444444444439</v>
      </c>
      <c r="AA71" s="34">
        <v>1667.990576173949</v>
      </c>
    </row>
    <row r="72" spans="1:27" x14ac:dyDescent="0.25">
      <c r="A72" s="15" t="s">
        <v>700</v>
      </c>
      <c r="B72" s="15" t="s">
        <v>19</v>
      </c>
      <c r="C72" s="15" t="s">
        <v>743</v>
      </c>
      <c r="D72" s="15">
        <v>1667.9903999999999</v>
      </c>
      <c r="E72" s="15">
        <v>1</v>
      </c>
      <c r="F72" s="15" t="s">
        <v>332</v>
      </c>
      <c r="G72" s="15" t="s">
        <v>325</v>
      </c>
      <c r="H72" s="15">
        <v>1645.9734000000001</v>
      </c>
      <c r="I72" s="15" t="s">
        <v>673</v>
      </c>
      <c r="J72" s="15" t="s">
        <v>742</v>
      </c>
      <c r="K72" s="15" t="s">
        <v>741</v>
      </c>
      <c r="L72" s="15" t="s">
        <v>740</v>
      </c>
      <c r="M72" s="15" t="s">
        <v>82</v>
      </c>
      <c r="N72" s="15" t="s">
        <v>74</v>
      </c>
      <c r="O72" s="15" t="s">
        <v>722</v>
      </c>
      <c r="P72" s="15" t="s">
        <v>8</v>
      </c>
      <c r="Q72" s="15" t="s">
        <v>7</v>
      </c>
      <c r="R72" s="15" t="s">
        <v>6</v>
      </c>
      <c r="S72" s="15" t="s">
        <v>5</v>
      </c>
      <c r="T72" s="15" t="s">
        <v>4</v>
      </c>
      <c r="U72" s="15">
        <v>6.9172310000000001</v>
      </c>
      <c r="V72" s="15" t="s">
        <v>695</v>
      </c>
      <c r="W72" s="15" t="s">
        <v>731</v>
      </c>
      <c r="X72" s="15" t="s">
        <v>0</v>
      </c>
      <c r="Y72" s="34">
        <v>8.0538888888888902</v>
      </c>
      <c r="Z72" s="34">
        <v>3.2736111111111121</v>
      </c>
      <c r="AA72" s="34">
        <v>1667.9872721928623</v>
      </c>
    </row>
    <row r="73" spans="1:27" x14ac:dyDescent="0.25">
      <c r="A73" s="15" t="s">
        <v>700</v>
      </c>
      <c r="B73" s="15" t="s">
        <v>19</v>
      </c>
      <c r="C73" s="15" t="s">
        <v>739</v>
      </c>
      <c r="D73" s="15">
        <v>1667.9985999999999</v>
      </c>
      <c r="E73" s="15">
        <v>1</v>
      </c>
      <c r="F73" s="15" t="s">
        <v>738</v>
      </c>
      <c r="G73" s="15" t="s">
        <v>174</v>
      </c>
      <c r="H73" s="15">
        <v>1645.9817</v>
      </c>
      <c r="I73" s="15" t="s">
        <v>411</v>
      </c>
      <c r="J73" s="15" t="s">
        <v>704</v>
      </c>
      <c r="K73" s="15" t="s">
        <v>737</v>
      </c>
      <c r="L73" s="15" t="s">
        <v>736</v>
      </c>
      <c r="M73" s="15" t="s">
        <v>82</v>
      </c>
      <c r="N73" s="15" t="s">
        <v>498</v>
      </c>
      <c r="O73" s="15" t="s">
        <v>722</v>
      </c>
      <c r="P73" s="15" t="s">
        <v>8</v>
      </c>
      <c r="Q73" s="15" t="s">
        <v>7</v>
      </c>
      <c r="R73" s="15" t="s">
        <v>6</v>
      </c>
      <c r="S73" s="15" t="s">
        <v>5</v>
      </c>
      <c r="T73" s="15" t="s">
        <v>4</v>
      </c>
      <c r="U73" s="15">
        <v>6.9172310000000001</v>
      </c>
      <c r="V73" s="15" t="s">
        <v>695</v>
      </c>
      <c r="W73" s="15" t="s">
        <v>731</v>
      </c>
      <c r="X73" s="15" t="s">
        <v>0</v>
      </c>
      <c r="Y73" s="34">
        <v>8.0580555555555566</v>
      </c>
      <c r="Z73" s="34">
        <v>3.2777777777777786</v>
      </c>
      <c r="AA73" s="34">
        <v>1667.9954682117755</v>
      </c>
    </row>
    <row r="74" spans="1:27" x14ac:dyDescent="0.25">
      <c r="A74" s="15" t="s">
        <v>700</v>
      </c>
      <c r="B74" s="15" t="s">
        <v>19</v>
      </c>
      <c r="C74" s="15" t="s">
        <v>735</v>
      </c>
      <c r="D74" s="15">
        <v>1667.9915000000001</v>
      </c>
      <c r="E74" s="15">
        <v>1</v>
      </c>
      <c r="F74" s="15" t="s">
        <v>729</v>
      </c>
      <c r="G74" s="15" t="s">
        <v>312</v>
      </c>
      <c r="H74" s="15">
        <v>1645.9753000000001</v>
      </c>
      <c r="I74" s="15" t="s">
        <v>356</v>
      </c>
      <c r="J74" s="15" t="s">
        <v>734</v>
      </c>
      <c r="K74" s="15" t="s">
        <v>733</v>
      </c>
      <c r="L74" s="15" t="s">
        <v>732</v>
      </c>
      <c r="M74" s="15" t="s">
        <v>56</v>
      </c>
      <c r="N74" s="15" t="s">
        <v>10</v>
      </c>
      <c r="O74" s="15" t="s">
        <v>722</v>
      </c>
      <c r="P74" s="15" t="s">
        <v>8</v>
      </c>
      <c r="Q74" s="15" t="s">
        <v>7</v>
      </c>
      <c r="R74" s="15" t="s">
        <v>6</v>
      </c>
      <c r="S74" s="15" t="s">
        <v>5</v>
      </c>
      <c r="T74" s="15" t="s">
        <v>4</v>
      </c>
      <c r="U74" s="15">
        <v>6.9172310000000001</v>
      </c>
      <c r="V74" s="15" t="s">
        <v>695</v>
      </c>
      <c r="W74" s="15" t="s">
        <v>731</v>
      </c>
      <c r="X74" s="15" t="s">
        <v>0</v>
      </c>
      <c r="Y74" s="34">
        <v>8.0622222222222231</v>
      </c>
      <c r="Z74" s="34">
        <v>3.281944444444445</v>
      </c>
      <c r="AA74" s="34">
        <v>1667.9883642306891</v>
      </c>
    </row>
    <row r="75" spans="1:27" x14ac:dyDescent="0.25">
      <c r="A75" s="15" t="s">
        <v>700</v>
      </c>
      <c r="B75" s="15" t="s">
        <v>19</v>
      </c>
      <c r="C75" s="15" t="s">
        <v>730</v>
      </c>
      <c r="D75" s="15">
        <v>1667.9906000000001</v>
      </c>
      <c r="E75" s="15">
        <v>1</v>
      </c>
      <c r="F75" s="15" t="s">
        <v>729</v>
      </c>
      <c r="G75" s="15" t="s">
        <v>312</v>
      </c>
      <c r="H75" s="15">
        <v>1645.9746</v>
      </c>
      <c r="I75" s="15" t="s">
        <v>728</v>
      </c>
      <c r="J75" s="15" t="s">
        <v>523</v>
      </c>
      <c r="K75" s="15" t="s">
        <v>24</v>
      </c>
      <c r="L75" s="15" t="s">
        <v>727</v>
      </c>
      <c r="M75" s="15" t="s">
        <v>56</v>
      </c>
      <c r="N75" s="15" t="s">
        <v>10</v>
      </c>
      <c r="O75" s="15" t="s">
        <v>722</v>
      </c>
      <c r="P75" s="15" t="s">
        <v>8</v>
      </c>
      <c r="Q75" s="15" t="s">
        <v>7</v>
      </c>
      <c r="R75" s="15" t="s">
        <v>6</v>
      </c>
      <c r="S75" s="15" t="s">
        <v>5</v>
      </c>
      <c r="T75" s="15" t="s">
        <v>4</v>
      </c>
      <c r="U75" s="15">
        <v>6.9172310000000001</v>
      </c>
      <c r="V75" s="15" t="s">
        <v>695</v>
      </c>
      <c r="W75" s="15" t="s">
        <v>713</v>
      </c>
      <c r="X75" s="15" t="s">
        <v>0</v>
      </c>
      <c r="Y75" s="34">
        <v>8.0663888888888895</v>
      </c>
      <c r="Z75" s="34">
        <v>3.2861111111111114</v>
      </c>
      <c r="AA75" s="34">
        <v>1667.9874602496022</v>
      </c>
    </row>
    <row r="76" spans="1:27" x14ac:dyDescent="0.25">
      <c r="A76" s="15" t="s">
        <v>700</v>
      </c>
      <c r="B76" s="15" t="s">
        <v>19</v>
      </c>
      <c r="C76" s="15" t="s">
        <v>726</v>
      </c>
      <c r="D76" s="15">
        <v>1667.9919</v>
      </c>
      <c r="E76" s="15">
        <v>1</v>
      </c>
      <c r="F76" s="15" t="s">
        <v>326</v>
      </c>
      <c r="G76" s="15" t="s">
        <v>325</v>
      </c>
      <c r="H76" s="15">
        <v>1645.9757999999999</v>
      </c>
      <c r="I76" s="15" t="s">
        <v>402</v>
      </c>
      <c r="J76" s="15" t="s">
        <v>725</v>
      </c>
      <c r="K76" s="15" t="s">
        <v>309</v>
      </c>
      <c r="L76" s="15" t="s">
        <v>724</v>
      </c>
      <c r="M76" s="15" t="s">
        <v>56</v>
      </c>
      <c r="N76" s="15" t="s">
        <v>723</v>
      </c>
      <c r="O76" s="15" t="s">
        <v>722</v>
      </c>
      <c r="P76" s="15" t="s">
        <v>8</v>
      </c>
      <c r="Q76" s="15" t="s">
        <v>7</v>
      </c>
      <c r="R76" s="15" t="s">
        <v>6</v>
      </c>
      <c r="S76" s="15" t="s">
        <v>5</v>
      </c>
      <c r="T76" s="15" t="s">
        <v>4</v>
      </c>
      <c r="U76" s="15">
        <v>6.9172310000000001</v>
      </c>
      <c r="V76" s="15" t="s">
        <v>695</v>
      </c>
      <c r="W76" s="15" t="s">
        <v>713</v>
      </c>
      <c r="X76" s="15" t="s">
        <v>0</v>
      </c>
      <c r="Y76" s="34">
        <v>8.0705555555555559</v>
      </c>
      <c r="Z76" s="34">
        <v>3.2902777777777779</v>
      </c>
      <c r="AA76" s="34">
        <v>1667.9887562685153</v>
      </c>
    </row>
    <row r="77" spans="1:27" x14ac:dyDescent="0.25">
      <c r="A77" s="15" t="s">
        <v>700</v>
      </c>
      <c r="B77" s="15" t="s">
        <v>19</v>
      </c>
      <c r="C77" s="15" t="s">
        <v>721</v>
      </c>
      <c r="D77" s="15">
        <v>1667.9916000000001</v>
      </c>
      <c r="E77" s="15">
        <v>1</v>
      </c>
      <c r="F77" s="15" t="s">
        <v>720</v>
      </c>
      <c r="G77" s="15" t="s">
        <v>174</v>
      </c>
      <c r="H77" s="15">
        <v>1645.9761000000001</v>
      </c>
      <c r="I77" s="15" t="s">
        <v>484</v>
      </c>
      <c r="J77" s="15" t="s">
        <v>552</v>
      </c>
      <c r="K77" s="15" t="s">
        <v>33</v>
      </c>
      <c r="L77" s="15" t="s">
        <v>719</v>
      </c>
      <c r="M77" s="15" t="s">
        <v>82</v>
      </c>
      <c r="N77" s="15" t="s">
        <v>509</v>
      </c>
      <c r="O77" s="15" t="s">
        <v>696</v>
      </c>
      <c r="P77" s="15" t="s">
        <v>8</v>
      </c>
      <c r="Q77" s="15" t="s">
        <v>7</v>
      </c>
      <c r="R77" s="15" t="s">
        <v>6</v>
      </c>
      <c r="S77" s="15" t="s">
        <v>5</v>
      </c>
      <c r="T77" s="15" t="s">
        <v>4</v>
      </c>
      <c r="U77" s="15">
        <v>6.9172310000000001</v>
      </c>
      <c r="V77" s="15" t="s">
        <v>695</v>
      </c>
      <c r="W77" s="15" t="s">
        <v>713</v>
      </c>
      <c r="X77" s="15" t="s">
        <v>0</v>
      </c>
      <c r="Y77" s="34">
        <v>8.0747222222222224</v>
      </c>
      <c r="Z77" s="34">
        <v>3.2944444444444443</v>
      </c>
      <c r="AA77" s="34">
        <v>1667.9884522874288</v>
      </c>
    </row>
    <row r="78" spans="1:27" x14ac:dyDescent="0.25">
      <c r="A78" s="15" t="s">
        <v>700</v>
      </c>
      <c r="B78" s="15" t="s">
        <v>19</v>
      </c>
      <c r="C78" s="15" t="s">
        <v>718</v>
      </c>
      <c r="D78" s="15">
        <v>1667.9892</v>
      </c>
      <c r="E78" s="15">
        <v>1</v>
      </c>
      <c r="F78" s="15" t="s">
        <v>391</v>
      </c>
      <c r="G78" s="15" t="s">
        <v>390</v>
      </c>
      <c r="H78" s="15">
        <v>1645.9736</v>
      </c>
      <c r="I78" s="15" t="s">
        <v>717</v>
      </c>
      <c r="J78" s="15" t="s">
        <v>716</v>
      </c>
      <c r="K78" s="15" t="s">
        <v>715</v>
      </c>
      <c r="L78" s="15" t="s">
        <v>714</v>
      </c>
      <c r="M78" s="15" t="s">
        <v>56</v>
      </c>
      <c r="N78" s="15" t="s">
        <v>10</v>
      </c>
      <c r="O78" s="15" t="s">
        <v>696</v>
      </c>
      <c r="P78" s="15" t="s">
        <v>8</v>
      </c>
      <c r="Q78" s="15" t="s">
        <v>7</v>
      </c>
      <c r="R78" s="15" t="s">
        <v>6</v>
      </c>
      <c r="S78" s="15" t="s">
        <v>5</v>
      </c>
      <c r="T78" s="15" t="s">
        <v>4</v>
      </c>
      <c r="U78" s="15">
        <v>6.9172310000000001</v>
      </c>
      <c r="V78" s="15" t="s">
        <v>695</v>
      </c>
      <c r="W78" s="15" t="s">
        <v>713</v>
      </c>
      <c r="X78" s="15" t="s">
        <v>0</v>
      </c>
      <c r="Y78" s="34">
        <v>8.0788888888888888</v>
      </c>
      <c r="Z78" s="34">
        <v>3.2986111111111107</v>
      </c>
      <c r="AA78" s="34">
        <v>1667.9860483063419</v>
      </c>
    </row>
    <row r="79" spans="1:27" x14ac:dyDescent="0.25">
      <c r="A79" s="15" t="s">
        <v>700</v>
      </c>
      <c r="B79" s="15" t="s">
        <v>19</v>
      </c>
      <c r="C79" s="15" t="s">
        <v>712</v>
      </c>
      <c r="D79" s="15">
        <v>1667.9896000000001</v>
      </c>
      <c r="E79" s="15">
        <v>1</v>
      </c>
      <c r="F79" s="15" t="s">
        <v>480</v>
      </c>
      <c r="G79" s="15" t="s">
        <v>346</v>
      </c>
      <c r="H79" s="15">
        <v>1645.9739</v>
      </c>
      <c r="I79" s="15" t="s">
        <v>356</v>
      </c>
      <c r="J79" s="15" t="s">
        <v>711</v>
      </c>
      <c r="K79" s="15" t="s">
        <v>710</v>
      </c>
      <c r="L79" s="15" t="s">
        <v>709</v>
      </c>
      <c r="M79" s="15" t="s">
        <v>11</v>
      </c>
      <c r="N79" s="15" t="s">
        <v>701</v>
      </c>
      <c r="O79" s="15" t="s">
        <v>696</v>
      </c>
      <c r="P79" s="15" t="s">
        <v>8</v>
      </c>
      <c r="Q79" s="15" t="s">
        <v>7</v>
      </c>
      <c r="R79" s="15" t="s">
        <v>6</v>
      </c>
      <c r="S79" s="15" t="s">
        <v>5</v>
      </c>
      <c r="T79" s="15" t="s">
        <v>4</v>
      </c>
      <c r="U79" s="15">
        <v>6.9172310000000001</v>
      </c>
      <c r="V79" s="15" t="s">
        <v>695</v>
      </c>
      <c r="W79" s="15" t="s">
        <v>694</v>
      </c>
      <c r="X79" s="15" t="s">
        <v>0</v>
      </c>
      <c r="Y79" s="34">
        <v>8.0830555555555552</v>
      </c>
      <c r="Z79" s="34">
        <v>3.3027777777777771</v>
      </c>
      <c r="AA79" s="34">
        <v>1667.9864443252554</v>
      </c>
    </row>
    <row r="80" spans="1:27" x14ac:dyDescent="0.25">
      <c r="A80" s="15" t="s">
        <v>700</v>
      </c>
      <c r="B80" s="15" t="s">
        <v>19</v>
      </c>
      <c r="C80" s="15" t="s">
        <v>708</v>
      </c>
      <c r="D80" s="15">
        <v>1668.0041000000001</v>
      </c>
      <c r="E80" s="15">
        <v>1</v>
      </c>
      <c r="F80" s="15" t="s">
        <v>707</v>
      </c>
      <c r="G80" s="15" t="s">
        <v>706</v>
      </c>
      <c r="H80" s="15">
        <v>1645.9885999999999</v>
      </c>
      <c r="I80" s="15" t="s">
        <v>705</v>
      </c>
      <c r="J80" s="15" t="s">
        <v>704</v>
      </c>
      <c r="K80" s="15" t="s">
        <v>703</v>
      </c>
      <c r="L80" s="15" t="s">
        <v>702</v>
      </c>
      <c r="M80" s="15" t="s">
        <v>56</v>
      </c>
      <c r="N80" s="15" t="s">
        <v>701</v>
      </c>
      <c r="O80" s="15" t="s">
        <v>696</v>
      </c>
      <c r="P80" s="15" t="s">
        <v>8</v>
      </c>
      <c r="Q80" s="15" t="s">
        <v>7</v>
      </c>
      <c r="R80" s="15" t="s">
        <v>6</v>
      </c>
      <c r="S80" s="15" t="s">
        <v>5</v>
      </c>
      <c r="T80" s="15" t="s">
        <v>4</v>
      </c>
      <c r="U80" s="15">
        <v>6.9172310000000001</v>
      </c>
      <c r="V80" s="15" t="s">
        <v>695</v>
      </c>
      <c r="W80" s="15" t="s">
        <v>694</v>
      </c>
      <c r="X80" s="15" t="s">
        <v>0</v>
      </c>
      <c r="Y80" s="34">
        <v>8.0872222222222234</v>
      </c>
      <c r="Z80" s="34">
        <v>3.3069444444444454</v>
      </c>
      <c r="AA80" s="34">
        <v>1668.0009403441686</v>
      </c>
    </row>
    <row r="81" spans="1:27" x14ac:dyDescent="0.25">
      <c r="A81" s="15" t="s">
        <v>700</v>
      </c>
      <c r="B81" s="15" t="s">
        <v>19</v>
      </c>
      <c r="C81" s="15" t="s">
        <v>699</v>
      </c>
      <c r="D81" s="15">
        <v>1667.9966999999999</v>
      </c>
      <c r="E81" s="15">
        <v>1</v>
      </c>
      <c r="F81" s="15" t="s">
        <v>437</v>
      </c>
      <c r="G81" s="15" t="s">
        <v>318</v>
      </c>
      <c r="H81" s="15">
        <v>1645.9813999999999</v>
      </c>
      <c r="I81" s="15" t="s">
        <v>441</v>
      </c>
      <c r="J81" s="15" t="s">
        <v>576</v>
      </c>
      <c r="K81" s="15" t="s">
        <v>698</v>
      </c>
      <c r="L81" s="15" t="s">
        <v>697</v>
      </c>
      <c r="M81" s="15" t="s">
        <v>82</v>
      </c>
      <c r="N81" s="15" t="s">
        <v>10</v>
      </c>
      <c r="O81" s="15" t="s">
        <v>696</v>
      </c>
      <c r="P81" s="15" t="s">
        <v>8</v>
      </c>
      <c r="Q81" s="15" t="s">
        <v>7</v>
      </c>
      <c r="R81" s="15" t="s">
        <v>6</v>
      </c>
      <c r="S81" s="15" t="s">
        <v>5</v>
      </c>
      <c r="T81" s="15" t="s">
        <v>4</v>
      </c>
      <c r="U81" s="15">
        <v>6.9172310000000001</v>
      </c>
      <c r="V81" s="15" t="s">
        <v>695</v>
      </c>
      <c r="W81" s="15" t="s">
        <v>694</v>
      </c>
      <c r="X81" s="15" t="s">
        <v>0</v>
      </c>
      <c r="Y81" s="34">
        <v>8.0913888888888899</v>
      </c>
      <c r="Z81" s="34">
        <v>3.3111111111111118</v>
      </c>
      <c r="AA81" s="34">
        <v>1667.9935363630816</v>
      </c>
    </row>
    <row r="82" spans="1:27" x14ac:dyDescent="0.25">
      <c r="A82" s="15" t="s">
        <v>315</v>
      </c>
      <c r="B82" s="15" t="s">
        <v>19</v>
      </c>
      <c r="C82" s="15" t="s">
        <v>485</v>
      </c>
      <c r="D82" s="15">
        <v>1668.0069000000001</v>
      </c>
      <c r="E82" s="15">
        <v>1</v>
      </c>
      <c r="F82" s="15" t="s">
        <v>288</v>
      </c>
      <c r="G82" s="15" t="s">
        <v>44</v>
      </c>
      <c r="H82" s="15">
        <v>1645.9971</v>
      </c>
      <c r="I82" s="15" t="s">
        <v>445</v>
      </c>
      <c r="J82" s="15" t="s">
        <v>484</v>
      </c>
      <c r="K82" s="15" t="s">
        <v>483</v>
      </c>
      <c r="L82" s="15" t="s">
        <v>405</v>
      </c>
      <c r="M82" s="15" t="s">
        <v>450</v>
      </c>
      <c r="N82" s="15" t="s">
        <v>482</v>
      </c>
      <c r="O82" s="15" t="s">
        <v>476</v>
      </c>
      <c r="P82" s="15" t="s">
        <v>8</v>
      </c>
      <c r="Q82" s="15" t="s">
        <v>7</v>
      </c>
      <c r="R82" s="15" t="s">
        <v>6</v>
      </c>
      <c r="S82" s="15" t="s">
        <v>5</v>
      </c>
      <c r="T82" s="15" t="s">
        <v>4</v>
      </c>
      <c r="U82" s="15">
        <v>6.9172279999999997</v>
      </c>
      <c r="V82" s="15" t="s">
        <v>304</v>
      </c>
      <c r="W82" s="15" t="s">
        <v>467</v>
      </c>
      <c r="X82" s="15" t="s">
        <v>0</v>
      </c>
      <c r="Y82" s="34">
        <v>9.2469444444444431</v>
      </c>
      <c r="Z82" s="34">
        <v>4.466666666666665</v>
      </c>
      <c r="AA82" s="34">
        <v>1668.0026322750298</v>
      </c>
    </row>
    <row r="83" spans="1:27" x14ac:dyDescent="0.25">
      <c r="A83" s="15" t="s">
        <v>315</v>
      </c>
      <c r="B83" s="15" t="s">
        <v>19</v>
      </c>
      <c r="C83" s="15" t="s">
        <v>481</v>
      </c>
      <c r="D83" s="15">
        <v>1668.0099</v>
      </c>
      <c r="E83" s="15">
        <v>1</v>
      </c>
      <c r="F83" s="15" t="s">
        <v>480</v>
      </c>
      <c r="G83" s="15" t="s">
        <v>346</v>
      </c>
      <c r="H83" s="15">
        <v>1646.001</v>
      </c>
      <c r="I83" s="15" t="s">
        <v>186</v>
      </c>
      <c r="J83" s="15" t="s">
        <v>479</v>
      </c>
      <c r="K83" s="15" t="s">
        <v>478</v>
      </c>
      <c r="L83" s="15" t="s">
        <v>405</v>
      </c>
      <c r="M83" s="15" t="s">
        <v>66</v>
      </c>
      <c r="N83" s="15" t="s">
        <v>477</v>
      </c>
      <c r="O83" s="15" t="s">
        <v>476</v>
      </c>
      <c r="P83" s="15" t="s">
        <v>8</v>
      </c>
      <c r="Q83" s="15" t="s">
        <v>7</v>
      </c>
      <c r="R83" s="15" t="s">
        <v>6</v>
      </c>
      <c r="S83" s="15" t="s">
        <v>5</v>
      </c>
      <c r="T83" s="15" t="s">
        <v>4</v>
      </c>
      <c r="U83" s="15">
        <v>6.9172279999999997</v>
      </c>
      <c r="V83" s="15" t="s">
        <v>304</v>
      </c>
      <c r="W83" s="15" t="s">
        <v>467</v>
      </c>
      <c r="X83" s="15" t="s">
        <v>0</v>
      </c>
      <c r="Y83" s="34">
        <v>9.2511111111111113</v>
      </c>
      <c r="Z83" s="34">
        <v>4.4708333333333332</v>
      </c>
      <c r="AA83" s="34">
        <v>1668.0056282939431</v>
      </c>
    </row>
    <row r="84" spans="1:27" x14ac:dyDescent="0.25">
      <c r="A84" s="15" t="s">
        <v>315</v>
      </c>
      <c r="B84" s="15" t="s">
        <v>19</v>
      </c>
      <c r="C84" s="15" t="s">
        <v>475</v>
      </c>
      <c r="D84" s="15">
        <v>1668.0066999999999</v>
      </c>
      <c r="E84" s="15">
        <v>1</v>
      </c>
      <c r="F84" s="15" t="s">
        <v>474</v>
      </c>
      <c r="G84" s="15" t="s">
        <v>325</v>
      </c>
      <c r="H84" s="15">
        <v>1645.998</v>
      </c>
      <c r="I84" s="15" t="s">
        <v>462</v>
      </c>
      <c r="J84" s="15" t="s">
        <v>473</v>
      </c>
      <c r="K84" s="15" t="s">
        <v>472</v>
      </c>
      <c r="L84" s="15" t="s">
        <v>405</v>
      </c>
      <c r="M84" s="15" t="s">
        <v>66</v>
      </c>
      <c r="N84" s="15" t="s">
        <v>471</v>
      </c>
      <c r="O84" s="15" t="s">
        <v>388</v>
      </c>
      <c r="P84" s="15" t="s">
        <v>8</v>
      </c>
      <c r="Q84" s="15" t="s">
        <v>7</v>
      </c>
      <c r="R84" s="15" t="s">
        <v>6</v>
      </c>
      <c r="S84" s="15" t="s">
        <v>5</v>
      </c>
      <c r="T84" s="15" t="s">
        <v>4</v>
      </c>
      <c r="U84" s="15">
        <v>6.9172279999999997</v>
      </c>
      <c r="V84" s="15" t="s">
        <v>304</v>
      </c>
      <c r="W84" s="15" t="s">
        <v>467</v>
      </c>
      <c r="X84" s="15" t="s">
        <v>0</v>
      </c>
      <c r="Y84" s="34">
        <v>9.2552777777777777</v>
      </c>
      <c r="Z84" s="34">
        <v>4.4749999999999996</v>
      </c>
      <c r="AA84" s="34">
        <v>1668.0024243128562</v>
      </c>
    </row>
    <row r="85" spans="1:27" x14ac:dyDescent="0.25">
      <c r="A85" s="15" t="s">
        <v>315</v>
      </c>
      <c r="B85" s="15" t="s">
        <v>19</v>
      </c>
      <c r="C85" s="15" t="s">
        <v>470</v>
      </c>
      <c r="D85" s="15">
        <v>1668.01</v>
      </c>
      <c r="E85" s="15">
        <v>1</v>
      </c>
      <c r="F85" s="15" t="s">
        <v>386</v>
      </c>
      <c r="G85" s="15" t="s">
        <v>312</v>
      </c>
      <c r="H85" s="15">
        <v>1646.0008</v>
      </c>
      <c r="I85" s="15" t="s">
        <v>446</v>
      </c>
      <c r="J85" s="15" t="s">
        <v>411</v>
      </c>
      <c r="K85" s="15" t="s">
        <v>469</v>
      </c>
      <c r="L85" s="15" t="s">
        <v>405</v>
      </c>
      <c r="M85" s="15" t="s">
        <v>66</v>
      </c>
      <c r="N85" s="15" t="s">
        <v>468</v>
      </c>
      <c r="O85" s="15" t="s">
        <v>388</v>
      </c>
      <c r="P85" s="15" t="s">
        <v>8</v>
      </c>
      <c r="Q85" s="15" t="s">
        <v>7</v>
      </c>
      <c r="R85" s="15" t="s">
        <v>6</v>
      </c>
      <c r="S85" s="15" t="s">
        <v>5</v>
      </c>
      <c r="T85" s="15" t="s">
        <v>4</v>
      </c>
      <c r="U85" s="15">
        <v>6.9172279999999997</v>
      </c>
      <c r="V85" s="15" t="s">
        <v>304</v>
      </c>
      <c r="W85" s="15" t="s">
        <v>467</v>
      </c>
      <c r="X85" s="15" t="s">
        <v>0</v>
      </c>
      <c r="Y85" s="34">
        <v>9.2594444444444441</v>
      </c>
      <c r="Z85" s="34">
        <v>4.4791666666666661</v>
      </c>
      <c r="AA85" s="34">
        <v>1668.0057203317697</v>
      </c>
    </row>
    <row r="86" spans="1:27" x14ac:dyDescent="0.25">
      <c r="A86" s="15" t="s">
        <v>315</v>
      </c>
      <c r="B86" s="15" t="s">
        <v>19</v>
      </c>
      <c r="C86" s="15" t="s">
        <v>466</v>
      </c>
      <c r="D86" s="15">
        <v>1668.0128</v>
      </c>
      <c r="E86" s="15">
        <v>1</v>
      </c>
      <c r="F86" s="15" t="s">
        <v>242</v>
      </c>
      <c r="G86" s="15" t="s">
        <v>390</v>
      </c>
      <c r="H86" s="15">
        <v>1646.0047999999999</v>
      </c>
      <c r="I86" s="15" t="s">
        <v>241</v>
      </c>
      <c r="J86" s="15" t="s">
        <v>429</v>
      </c>
      <c r="K86" s="15" t="s">
        <v>465</v>
      </c>
      <c r="L86" s="15" t="s">
        <v>405</v>
      </c>
      <c r="M86" s="15" t="s">
        <v>66</v>
      </c>
      <c r="N86" s="15" t="s">
        <v>464</v>
      </c>
      <c r="O86" s="15" t="s">
        <v>388</v>
      </c>
      <c r="P86" s="15" t="s">
        <v>8</v>
      </c>
      <c r="Q86" s="15" t="s">
        <v>7</v>
      </c>
      <c r="R86" s="15" t="s">
        <v>6</v>
      </c>
      <c r="S86" s="15" t="s">
        <v>5</v>
      </c>
      <c r="T86" s="15" t="s">
        <v>4</v>
      </c>
      <c r="U86" s="15">
        <v>6.9172279999999997</v>
      </c>
      <c r="V86" s="15" t="s">
        <v>304</v>
      </c>
      <c r="W86" s="15" t="s">
        <v>432</v>
      </c>
      <c r="X86" s="15" t="s">
        <v>0</v>
      </c>
      <c r="Y86" s="34">
        <v>9.2636111111111106</v>
      </c>
      <c r="Z86" s="34">
        <v>4.4833333333333325</v>
      </c>
      <c r="AA86" s="34">
        <v>1668.0085163506828</v>
      </c>
    </row>
    <row r="87" spans="1:27" x14ac:dyDescent="0.25">
      <c r="A87" s="15" t="s">
        <v>315</v>
      </c>
      <c r="B87" s="15" t="s">
        <v>19</v>
      </c>
      <c r="C87" s="15" t="s">
        <v>463</v>
      </c>
      <c r="D87" s="15">
        <v>1668.0107</v>
      </c>
      <c r="E87" s="15">
        <v>1</v>
      </c>
      <c r="F87" s="15" t="s">
        <v>367</v>
      </c>
      <c r="G87" s="15" t="s">
        <v>318</v>
      </c>
      <c r="H87" s="15">
        <v>1646.0032000000001</v>
      </c>
      <c r="I87" s="15" t="s">
        <v>462</v>
      </c>
      <c r="J87" s="15" t="s">
        <v>461</v>
      </c>
      <c r="K87" s="15" t="s">
        <v>460</v>
      </c>
      <c r="L87" s="15" t="s">
        <v>405</v>
      </c>
      <c r="M87" s="15" t="s">
        <v>82</v>
      </c>
      <c r="N87" s="15" t="s">
        <v>252</v>
      </c>
      <c r="O87" s="15" t="s">
        <v>388</v>
      </c>
      <c r="P87" s="15" t="s">
        <v>8</v>
      </c>
      <c r="Q87" s="15" t="s">
        <v>7</v>
      </c>
      <c r="R87" s="15" t="s">
        <v>6</v>
      </c>
      <c r="S87" s="15" t="s">
        <v>5</v>
      </c>
      <c r="T87" s="15" t="s">
        <v>4</v>
      </c>
      <c r="U87" s="15">
        <v>6.9172279999999997</v>
      </c>
      <c r="V87" s="15" t="s">
        <v>304</v>
      </c>
      <c r="W87" s="15" t="s">
        <v>432</v>
      </c>
      <c r="X87" s="15" t="s">
        <v>0</v>
      </c>
      <c r="Y87" s="34">
        <v>9.2677777777777788</v>
      </c>
      <c r="Z87" s="34">
        <v>4.4875000000000007</v>
      </c>
      <c r="AA87" s="34">
        <v>1668.0064123695963</v>
      </c>
    </row>
    <row r="88" spans="1:27" x14ac:dyDescent="0.25">
      <c r="A88" s="15" t="s">
        <v>315</v>
      </c>
      <c r="B88" s="15" t="s">
        <v>19</v>
      </c>
      <c r="C88" s="15" t="s">
        <v>459</v>
      </c>
      <c r="D88" s="15">
        <v>1668.0101</v>
      </c>
      <c r="E88" s="15">
        <v>1</v>
      </c>
      <c r="F88" s="15" t="s">
        <v>375</v>
      </c>
      <c r="G88" s="15" t="s">
        <v>146</v>
      </c>
      <c r="H88" s="15">
        <v>1646.0029</v>
      </c>
      <c r="I88" s="15" t="s">
        <v>299</v>
      </c>
      <c r="J88" s="15" t="s">
        <v>458</v>
      </c>
      <c r="K88" s="15" t="s">
        <v>457</v>
      </c>
      <c r="L88" s="15" t="s">
        <v>405</v>
      </c>
      <c r="M88" s="15" t="s">
        <v>82</v>
      </c>
      <c r="N88" s="15" t="s">
        <v>456</v>
      </c>
      <c r="O88" s="15" t="s">
        <v>388</v>
      </c>
      <c r="P88" s="15" t="s">
        <v>8</v>
      </c>
      <c r="Q88" s="15" t="s">
        <v>7</v>
      </c>
      <c r="R88" s="15" t="s">
        <v>6</v>
      </c>
      <c r="S88" s="15" t="s">
        <v>5</v>
      </c>
      <c r="T88" s="15" t="s">
        <v>4</v>
      </c>
      <c r="U88" s="15">
        <v>6.9172279999999997</v>
      </c>
      <c r="V88" s="15" t="s">
        <v>304</v>
      </c>
      <c r="W88" s="15" t="s">
        <v>432</v>
      </c>
      <c r="X88" s="15" t="s">
        <v>0</v>
      </c>
      <c r="Y88" s="34">
        <v>9.2719444444444452</v>
      </c>
      <c r="Z88" s="34">
        <v>4.4916666666666671</v>
      </c>
      <c r="AA88" s="34">
        <v>1668.0058083885094</v>
      </c>
    </row>
    <row r="89" spans="1:27" x14ac:dyDescent="0.25">
      <c r="A89" s="15" t="s">
        <v>315</v>
      </c>
      <c r="B89" s="15" t="s">
        <v>19</v>
      </c>
      <c r="C89" s="15" t="s">
        <v>454</v>
      </c>
      <c r="D89" s="15">
        <v>1668.0105000000001</v>
      </c>
      <c r="E89" s="15">
        <v>1</v>
      </c>
      <c r="F89" s="15" t="s">
        <v>453</v>
      </c>
      <c r="G89" s="15" t="s">
        <v>87</v>
      </c>
      <c r="H89" s="15">
        <v>1646.0036</v>
      </c>
      <c r="I89" s="15" t="s">
        <v>452</v>
      </c>
      <c r="J89" s="15" t="s">
        <v>425</v>
      </c>
      <c r="K89" s="15" t="s">
        <v>451</v>
      </c>
      <c r="L89" s="15" t="s">
        <v>405</v>
      </c>
      <c r="M89" s="15" t="s">
        <v>450</v>
      </c>
      <c r="N89" s="15" t="s">
        <v>449</v>
      </c>
      <c r="O89" s="15" t="s">
        <v>388</v>
      </c>
      <c r="P89" s="15" t="s">
        <v>8</v>
      </c>
      <c r="Q89" s="15" t="s">
        <v>7</v>
      </c>
      <c r="R89" s="15" t="s">
        <v>6</v>
      </c>
      <c r="S89" s="15" t="s">
        <v>5</v>
      </c>
      <c r="T89" s="15" t="s">
        <v>4</v>
      </c>
      <c r="U89" s="15">
        <v>6.9172310000000001</v>
      </c>
      <c r="V89" s="15" t="s">
        <v>304</v>
      </c>
      <c r="W89" s="15" t="s">
        <v>432</v>
      </c>
      <c r="X89" s="15" t="s">
        <v>0</v>
      </c>
      <c r="Y89" s="34">
        <v>9.2761111111111116</v>
      </c>
      <c r="Z89" s="34">
        <v>4.4958333333333336</v>
      </c>
      <c r="AA89" s="34">
        <v>1668.0062044074227</v>
      </c>
    </row>
    <row r="90" spans="1:27" x14ac:dyDescent="0.25">
      <c r="A90" s="15" t="s">
        <v>315</v>
      </c>
      <c r="B90" s="15" t="s">
        <v>19</v>
      </c>
      <c r="C90" s="15" t="s">
        <v>448</v>
      </c>
      <c r="D90" s="15">
        <v>1668.0117</v>
      </c>
      <c r="E90" s="15">
        <v>1</v>
      </c>
      <c r="F90" s="15" t="s">
        <v>423</v>
      </c>
      <c r="G90" s="15" t="s">
        <v>325</v>
      </c>
      <c r="H90" s="15">
        <v>1646.0054</v>
      </c>
      <c r="I90" s="15" t="s">
        <v>214</v>
      </c>
      <c r="J90" s="15" t="s">
        <v>435</v>
      </c>
      <c r="K90" s="15" t="s">
        <v>228</v>
      </c>
      <c r="L90" s="15" t="s">
        <v>405</v>
      </c>
      <c r="M90" s="15" t="s">
        <v>82</v>
      </c>
      <c r="N90" s="15" t="s">
        <v>219</v>
      </c>
      <c r="O90" s="15" t="s">
        <v>388</v>
      </c>
      <c r="P90" s="15" t="s">
        <v>8</v>
      </c>
      <c r="Q90" s="15" t="s">
        <v>7</v>
      </c>
      <c r="R90" s="15" t="s">
        <v>6</v>
      </c>
      <c r="S90" s="15" t="s">
        <v>5</v>
      </c>
      <c r="T90" s="15" t="s">
        <v>4</v>
      </c>
      <c r="U90" s="15">
        <v>6.9172310000000001</v>
      </c>
      <c r="V90" s="15" t="s">
        <v>304</v>
      </c>
      <c r="W90" s="15" t="s">
        <v>432</v>
      </c>
      <c r="X90" s="15" t="s">
        <v>0</v>
      </c>
      <c r="Y90" s="34">
        <v>9.2802777777777781</v>
      </c>
      <c r="Z90" s="34">
        <v>4.5</v>
      </c>
      <c r="AA90" s="34">
        <v>1668.0074004263361</v>
      </c>
    </row>
    <row r="91" spans="1:27" x14ac:dyDescent="0.25">
      <c r="A91" s="15" t="s">
        <v>315</v>
      </c>
      <c r="B91" s="15" t="s">
        <v>19</v>
      </c>
      <c r="C91" s="15" t="s">
        <v>447</v>
      </c>
      <c r="D91" s="15">
        <v>1668.0099</v>
      </c>
      <c r="E91" s="15">
        <v>1</v>
      </c>
      <c r="F91" s="15" t="s">
        <v>242</v>
      </c>
      <c r="G91" s="15" t="s">
        <v>390</v>
      </c>
      <c r="H91" s="15">
        <v>1646.0038</v>
      </c>
      <c r="I91" s="15" t="s">
        <v>446</v>
      </c>
      <c r="J91" s="15" t="s">
        <v>445</v>
      </c>
      <c r="K91" s="15" t="s">
        <v>444</v>
      </c>
      <c r="L91" s="15" t="s">
        <v>405</v>
      </c>
      <c r="M91" s="15" t="s">
        <v>82</v>
      </c>
      <c r="N91" s="15" t="s">
        <v>443</v>
      </c>
      <c r="O91" s="15" t="s">
        <v>388</v>
      </c>
      <c r="P91" s="15" t="s">
        <v>8</v>
      </c>
      <c r="Q91" s="15" t="s">
        <v>7</v>
      </c>
      <c r="R91" s="15" t="s">
        <v>6</v>
      </c>
      <c r="S91" s="15" t="s">
        <v>5</v>
      </c>
      <c r="T91" s="15" t="s">
        <v>4</v>
      </c>
      <c r="U91" s="15">
        <v>6.9172310000000001</v>
      </c>
      <c r="V91" s="15" t="s">
        <v>304</v>
      </c>
      <c r="W91" s="15" t="s">
        <v>432</v>
      </c>
      <c r="X91" s="15" t="s">
        <v>0</v>
      </c>
      <c r="Y91" s="34">
        <v>9.2844444444444445</v>
      </c>
      <c r="Z91" s="34">
        <v>4.5041666666666664</v>
      </c>
      <c r="AA91" s="34">
        <v>1668.0055964452492</v>
      </c>
    </row>
    <row r="92" spans="1:27" x14ac:dyDescent="0.25">
      <c r="A92" s="15" t="s">
        <v>315</v>
      </c>
      <c r="B92" s="15" t="s">
        <v>19</v>
      </c>
      <c r="C92" s="15" t="s">
        <v>442</v>
      </c>
      <c r="D92" s="15">
        <v>1668.0126</v>
      </c>
      <c r="E92" s="15">
        <v>1</v>
      </c>
      <c r="F92" s="15" t="s">
        <v>288</v>
      </c>
      <c r="G92" s="15" t="s">
        <v>44</v>
      </c>
      <c r="H92" s="15">
        <v>1646.0068000000001</v>
      </c>
      <c r="I92" s="15" t="s">
        <v>351</v>
      </c>
      <c r="J92" s="15" t="s">
        <v>441</v>
      </c>
      <c r="K92" s="15" t="s">
        <v>440</v>
      </c>
      <c r="L92" s="15" t="s">
        <v>405</v>
      </c>
      <c r="M92" s="15" t="s">
        <v>56</v>
      </c>
      <c r="N92" s="15" t="s">
        <v>439</v>
      </c>
      <c r="O92" s="15" t="s">
        <v>388</v>
      </c>
      <c r="P92" s="15" t="s">
        <v>8</v>
      </c>
      <c r="Q92" s="15" t="s">
        <v>7</v>
      </c>
      <c r="R92" s="15" t="s">
        <v>6</v>
      </c>
      <c r="S92" s="15" t="s">
        <v>5</v>
      </c>
      <c r="T92" s="15" t="s">
        <v>4</v>
      </c>
      <c r="U92" s="15">
        <v>6.9172310000000001</v>
      </c>
      <c r="V92" s="15" t="s">
        <v>304</v>
      </c>
      <c r="W92" s="15" t="s">
        <v>432</v>
      </c>
      <c r="X92" s="15" t="s">
        <v>0</v>
      </c>
      <c r="Y92" s="34">
        <v>9.2886111111111109</v>
      </c>
      <c r="Z92" s="34">
        <v>4.5083333333333329</v>
      </c>
      <c r="AA92" s="34">
        <v>1668.0082924641627</v>
      </c>
    </row>
    <row r="93" spans="1:27" x14ac:dyDescent="0.25">
      <c r="A93" s="15" t="s">
        <v>315</v>
      </c>
      <c r="B93" s="15" t="s">
        <v>19</v>
      </c>
      <c r="C93" s="15" t="s">
        <v>438</v>
      </c>
      <c r="D93" s="15">
        <v>1668.0128999999999</v>
      </c>
      <c r="E93" s="15">
        <v>1</v>
      </c>
      <c r="F93" s="15" t="s">
        <v>437</v>
      </c>
      <c r="G93" s="15" t="s">
        <v>318</v>
      </c>
      <c r="H93" s="15">
        <v>1646.0069000000001</v>
      </c>
      <c r="I93" s="15" t="s">
        <v>436</v>
      </c>
      <c r="J93" s="15" t="s">
        <v>435</v>
      </c>
      <c r="K93" s="15" t="s">
        <v>434</v>
      </c>
      <c r="L93" s="15" t="s">
        <v>405</v>
      </c>
      <c r="M93" s="15" t="s">
        <v>433</v>
      </c>
      <c r="N93" s="15" t="s">
        <v>427</v>
      </c>
      <c r="O93" s="15" t="s">
        <v>388</v>
      </c>
      <c r="P93" s="15" t="s">
        <v>8</v>
      </c>
      <c r="Q93" s="15" t="s">
        <v>7</v>
      </c>
      <c r="R93" s="15" t="s">
        <v>6</v>
      </c>
      <c r="S93" s="15" t="s">
        <v>5</v>
      </c>
      <c r="T93" s="15" t="s">
        <v>4</v>
      </c>
      <c r="U93" s="15">
        <v>6.9172310000000001</v>
      </c>
      <c r="V93" s="15" t="s">
        <v>304</v>
      </c>
      <c r="W93" s="15" t="s">
        <v>432</v>
      </c>
      <c r="X93" s="15" t="s">
        <v>0</v>
      </c>
      <c r="Y93" s="34">
        <v>9.2927777777777774</v>
      </c>
      <c r="Z93" s="34">
        <v>4.5124999999999993</v>
      </c>
      <c r="AA93" s="34">
        <v>1668.0085884830758</v>
      </c>
    </row>
    <row r="94" spans="1:27" x14ac:dyDescent="0.25">
      <c r="A94" s="15" t="s">
        <v>315</v>
      </c>
      <c r="B94" s="15" t="s">
        <v>19</v>
      </c>
      <c r="C94" s="15" t="s">
        <v>431</v>
      </c>
      <c r="D94" s="15">
        <v>1668.0083999999999</v>
      </c>
      <c r="E94" s="15">
        <v>1</v>
      </c>
      <c r="F94" s="15" t="s">
        <v>430</v>
      </c>
      <c r="G94" s="15" t="s">
        <v>381</v>
      </c>
      <c r="H94" s="15">
        <v>1646.0027</v>
      </c>
      <c r="I94" s="15" t="s">
        <v>138</v>
      </c>
      <c r="J94" s="15" t="s">
        <v>429</v>
      </c>
      <c r="K94" s="15" t="s">
        <v>428</v>
      </c>
      <c r="L94" s="15" t="s">
        <v>405</v>
      </c>
      <c r="M94" s="15" t="s">
        <v>56</v>
      </c>
      <c r="N94" s="15" t="s">
        <v>427</v>
      </c>
      <c r="O94" s="15" t="s">
        <v>388</v>
      </c>
      <c r="P94" s="15" t="s">
        <v>8</v>
      </c>
      <c r="Q94" s="15" t="s">
        <v>7</v>
      </c>
      <c r="R94" s="15" t="s">
        <v>6</v>
      </c>
      <c r="S94" s="15" t="s">
        <v>5</v>
      </c>
      <c r="T94" s="15" t="s">
        <v>4</v>
      </c>
      <c r="U94" s="15">
        <v>6.9172310000000001</v>
      </c>
      <c r="V94" s="15" t="s">
        <v>304</v>
      </c>
      <c r="W94" s="15" t="s">
        <v>415</v>
      </c>
      <c r="X94" s="15" t="s">
        <v>0</v>
      </c>
      <c r="Y94" s="34">
        <v>9.2969444444444438</v>
      </c>
      <c r="Z94" s="34">
        <v>4.5166666666666657</v>
      </c>
      <c r="AA94" s="34">
        <v>1668.0040845019889</v>
      </c>
    </row>
    <row r="95" spans="1:27" x14ac:dyDescent="0.25">
      <c r="A95" s="15" t="s">
        <v>315</v>
      </c>
      <c r="B95" s="15" t="s">
        <v>19</v>
      </c>
      <c r="C95" s="15" t="s">
        <v>426</v>
      </c>
      <c r="D95" s="15">
        <v>1668.0130999999999</v>
      </c>
      <c r="E95" s="15">
        <v>1</v>
      </c>
      <c r="F95" s="15" t="s">
        <v>382</v>
      </c>
      <c r="G95" s="15" t="s">
        <v>381</v>
      </c>
      <c r="H95" s="15">
        <v>1646.0083</v>
      </c>
      <c r="I95" s="15" t="s">
        <v>324</v>
      </c>
      <c r="J95" s="15" t="s">
        <v>425</v>
      </c>
      <c r="K95" s="15" t="s">
        <v>123</v>
      </c>
      <c r="L95" s="15" t="s">
        <v>405</v>
      </c>
      <c r="M95" s="15" t="s">
        <v>82</v>
      </c>
      <c r="N95" s="15" t="s">
        <v>170</v>
      </c>
      <c r="O95" s="15" t="s">
        <v>388</v>
      </c>
      <c r="P95" s="15" t="s">
        <v>8</v>
      </c>
      <c r="Q95" s="15" t="s">
        <v>7</v>
      </c>
      <c r="R95" s="15" t="s">
        <v>6</v>
      </c>
      <c r="S95" s="15" t="s">
        <v>5</v>
      </c>
      <c r="T95" s="15" t="s">
        <v>4</v>
      </c>
      <c r="U95" s="15">
        <v>6.9172310000000001</v>
      </c>
      <c r="V95" s="15" t="s">
        <v>304</v>
      </c>
      <c r="W95" s="15" t="s">
        <v>415</v>
      </c>
      <c r="X95" s="15" t="s">
        <v>0</v>
      </c>
      <c r="Y95" s="34">
        <v>9.301111111111112</v>
      </c>
      <c r="Z95" s="34">
        <v>4.5208333333333339</v>
      </c>
      <c r="AA95" s="34">
        <v>1668.0087805209023</v>
      </c>
    </row>
    <row r="96" spans="1:27" x14ac:dyDescent="0.25">
      <c r="A96" s="15" t="s">
        <v>315</v>
      </c>
      <c r="B96" s="15" t="s">
        <v>19</v>
      </c>
      <c r="C96" s="15" t="s">
        <v>424</v>
      </c>
      <c r="D96" s="15">
        <v>1668.0119</v>
      </c>
      <c r="E96" s="15">
        <v>1</v>
      </c>
      <c r="F96" s="15" t="s">
        <v>423</v>
      </c>
      <c r="G96" s="15" t="s">
        <v>390</v>
      </c>
      <c r="H96" s="15">
        <v>1646.0074</v>
      </c>
      <c r="I96" s="15" t="s">
        <v>15</v>
      </c>
      <c r="J96" s="15" t="s">
        <v>402</v>
      </c>
      <c r="K96" s="15" t="s">
        <v>144</v>
      </c>
      <c r="L96" s="15" t="s">
        <v>405</v>
      </c>
      <c r="M96" s="15" t="s">
        <v>22</v>
      </c>
      <c r="N96" s="15" t="s">
        <v>162</v>
      </c>
      <c r="O96" s="15" t="s">
        <v>388</v>
      </c>
      <c r="P96" s="15" t="s">
        <v>8</v>
      </c>
      <c r="Q96" s="15" t="s">
        <v>7</v>
      </c>
      <c r="R96" s="15" t="s">
        <v>6</v>
      </c>
      <c r="S96" s="15" t="s">
        <v>5</v>
      </c>
      <c r="T96" s="15" t="s">
        <v>4</v>
      </c>
      <c r="U96" s="15">
        <v>6.9172310000000001</v>
      </c>
      <c r="V96" s="15" t="s">
        <v>304</v>
      </c>
      <c r="W96" s="15" t="s">
        <v>415</v>
      </c>
      <c r="X96" s="15" t="s">
        <v>0</v>
      </c>
      <c r="Y96" s="34">
        <v>9.3052777777777784</v>
      </c>
      <c r="Z96" s="34">
        <v>4.5250000000000004</v>
      </c>
      <c r="AA96" s="34">
        <v>1668.0075765398155</v>
      </c>
    </row>
    <row r="97" spans="1:27" x14ac:dyDescent="0.25">
      <c r="A97" s="15" t="s">
        <v>315</v>
      </c>
      <c r="B97" s="15" t="s">
        <v>19</v>
      </c>
      <c r="C97" s="15" t="s">
        <v>422</v>
      </c>
      <c r="D97" s="15">
        <v>1668.0151000000001</v>
      </c>
      <c r="E97" s="15">
        <v>1</v>
      </c>
      <c r="F97" s="15" t="s">
        <v>362</v>
      </c>
      <c r="G97" s="15" t="s">
        <v>361</v>
      </c>
      <c r="H97" s="15">
        <v>1646.01</v>
      </c>
      <c r="I97" s="15" t="s">
        <v>324</v>
      </c>
      <c r="J97" s="15" t="s">
        <v>360</v>
      </c>
      <c r="K97" s="15" t="s">
        <v>421</v>
      </c>
      <c r="L97" s="15" t="s">
        <v>405</v>
      </c>
      <c r="M97" s="15" t="s">
        <v>82</v>
      </c>
      <c r="N97" s="15" t="s">
        <v>197</v>
      </c>
      <c r="O97" s="15" t="s">
        <v>388</v>
      </c>
      <c r="P97" s="15" t="s">
        <v>8</v>
      </c>
      <c r="Q97" s="15" t="s">
        <v>7</v>
      </c>
      <c r="R97" s="15" t="s">
        <v>6</v>
      </c>
      <c r="S97" s="15" t="s">
        <v>5</v>
      </c>
      <c r="T97" s="15" t="s">
        <v>4</v>
      </c>
      <c r="U97" s="15">
        <v>6.9172310000000001</v>
      </c>
      <c r="V97" s="15" t="s">
        <v>304</v>
      </c>
      <c r="W97" s="15" t="s">
        <v>415</v>
      </c>
      <c r="X97" s="15" t="s">
        <v>0</v>
      </c>
      <c r="Y97" s="34">
        <v>9.3094444444444449</v>
      </c>
      <c r="Z97" s="34">
        <v>4.5291666666666668</v>
      </c>
      <c r="AA97" s="34">
        <v>1668.0107725587291</v>
      </c>
    </row>
    <row r="98" spans="1:27" x14ac:dyDescent="0.25">
      <c r="A98" s="15" t="s">
        <v>315</v>
      </c>
      <c r="B98" s="15" t="s">
        <v>19</v>
      </c>
      <c r="C98" s="15" t="s">
        <v>420</v>
      </c>
      <c r="D98" s="15">
        <v>1668.0128</v>
      </c>
      <c r="E98" s="15">
        <v>1</v>
      </c>
      <c r="F98" s="15" t="s">
        <v>419</v>
      </c>
      <c r="G98" s="15" t="s">
        <v>44</v>
      </c>
      <c r="H98" s="15">
        <v>1646.0083999999999</v>
      </c>
      <c r="I98" s="15" t="s">
        <v>336</v>
      </c>
      <c r="J98" s="15" t="s">
        <v>418</v>
      </c>
      <c r="K98" s="15" t="s">
        <v>417</v>
      </c>
      <c r="L98" s="15" t="s">
        <v>405</v>
      </c>
      <c r="M98" s="15" t="s">
        <v>22</v>
      </c>
      <c r="N98" s="15" t="s">
        <v>416</v>
      </c>
      <c r="O98" s="15" t="s">
        <v>388</v>
      </c>
      <c r="P98" s="15" t="s">
        <v>8</v>
      </c>
      <c r="Q98" s="15" t="s">
        <v>7</v>
      </c>
      <c r="R98" s="15" t="s">
        <v>6</v>
      </c>
      <c r="S98" s="15" t="s">
        <v>5</v>
      </c>
      <c r="T98" s="15" t="s">
        <v>4</v>
      </c>
      <c r="U98" s="15">
        <v>6.9172310000000001</v>
      </c>
      <c r="V98" s="15" t="s">
        <v>304</v>
      </c>
      <c r="W98" s="15" t="s">
        <v>415</v>
      </c>
      <c r="X98" s="15" t="s">
        <v>0</v>
      </c>
      <c r="Y98" s="34">
        <v>9.3136111111111113</v>
      </c>
      <c r="Z98" s="34">
        <v>4.5333333333333332</v>
      </c>
      <c r="AA98" s="34">
        <v>1668.0084685776421</v>
      </c>
    </row>
    <row r="99" spans="1:27" x14ac:dyDescent="0.25">
      <c r="A99" s="15" t="s">
        <v>315</v>
      </c>
      <c r="B99" s="15" t="s">
        <v>19</v>
      </c>
      <c r="C99" s="15" t="s">
        <v>414</v>
      </c>
      <c r="D99" s="15">
        <v>1668.0117</v>
      </c>
      <c r="E99" s="15">
        <v>1</v>
      </c>
      <c r="F99" s="15" t="s">
        <v>326</v>
      </c>
      <c r="G99" s="15" t="s">
        <v>325</v>
      </c>
      <c r="H99" s="15">
        <v>1646.0075999999999</v>
      </c>
      <c r="I99" s="15" t="s">
        <v>15</v>
      </c>
      <c r="J99" s="15" t="s">
        <v>335</v>
      </c>
      <c r="K99" s="15" t="s">
        <v>413</v>
      </c>
      <c r="L99" s="15" t="s">
        <v>405</v>
      </c>
      <c r="M99" s="15" t="s">
        <v>56</v>
      </c>
      <c r="N99" s="15" t="s">
        <v>409</v>
      </c>
      <c r="O99" s="15" t="s">
        <v>388</v>
      </c>
      <c r="P99" s="15" t="s">
        <v>8</v>
      </c>
      <c r="Q99" s="15" t="s">
        <v>7</v>
      </c>
      <c r="R99" s="15" t="s">
        <v>6</v>
      </c>
      <c r="S99" s="15" t="s">
        <v>5</v>
      </c>
      <c r="T99" s="15" t="s">
        <v>4</v>
      </c>
      <c r="U99" s="15">
        <v>6.9172310000000001</v>
      </c>
      <c r="V99" s="15" t="s">
        <v>304</v>
      </c>
      <c r="W99" s="15" t="s">
        <v>384</v>
      </c>
      <c r="X99" s="15" t="s">
        <v>0</v>
      </c>
      <c r="Y99" s="34">
        <v>9.3177777777777777</v>
      </c>
      <c r="Z99" s="34">
        <v>4.5374999999999996</v>
      </c>
      <c r="AA99" s="34">
        <v>1668.0073645965556</v>
      </c>
    </row>
    <row r="100" spans="1:27" x14ac:dyDescent="0.25">
      <c r="A100" s="15" t="s">
        <v>315</v>
      </c>
      <c r="B100" s="15" t="s">
        <v>19</v>
      </c>
      <c r="C100" s="15" t="s">
        <v>412</v>
      </c>
      <c r="D100" s="15">
        <v>1668.0117</v>
      </c>
      <c r="E100" s="15">
        <v>1</v>
      </c>
      <c r="F100" s="15" t="s">
        <v>236</v>
      </c>
      <c r="G100" s="15" t="s">
        <v>87</v>
      </c>
      <c r="H100" s="15">
        <v>1646.0077000000001</v>
      </c>
      <c r="I100" s="15" t="s">
        <v>275</v>
      </c>
      <c r="J100" s="15" t="s">
        <v>411</v>
      </c>
      <c r="K100" s="15" t="s">
        <v>410</v>
      </c>
      <c r="L100" s="15" t="s">
        <v>405</v>
      </c>
      <c r="M100" s="15" t="s">
        <v>56</v>
      </c>
      <c r="N100" s="15" t="s">
        <v>409</v>
      </c>
      <c r="O100" s="15" t="s">
        <v>388</v>
      </c>
      <c r="P100" s="15" t="s">
        <v>8</v>
      </c>
      <c r="Q100" s="15" t="s">
        <v>7</v>
      </c>
      <c r="R100" s="15" t="s">
        <v>6</v>
      </c>
      <c r="S100" s="15" t="s">
        <v>5</v>
      </c>
      <c r="T100" s="15" t="s">
        <v>4</v>
      </c>
      <c r="U100" s="15">
        <v>6.9172310000000001</v>
      </c>
      <c r="V100" s="15" t="s">
        <v>304</v>
      </c>
      <c r="W100" s="15" t="s">
        <v>384</v>
      </c>
      <c r="X100" s="15" t="s">
        <v>0</v>
      </c>
      <c r="Y100" s="34">
        <v>9.3219444444444441</v>
      </c>
      <c r="Z100" s="34">
        <v>4.5416666666666661</v>
      </c>
      <c r="AA100" s="34">
        <v>1668.0073606154688</v>
      </c>
    </row>
    <row r="101" spans="1:27" x14ac:dyDescent="0.25">
      <c r="A101" s="15" t="s">
        <v>315</v>
      </c>
      <c r="B101" s="15" t="s">
        <v>19</v>
      </c>
      <c r="C101" s="15" t="s">
        <v>408</v>
      </c>
      <c r="D101" s="15">
        <v>1668.0135</v>
      </c>
      <c r="E101" s="15">
        <v>1</v>
      </c>
      <c r="F101" s="15" t="s">
        <v>88</v>
      </c>
      <c r="G101" s="15" t="s">
        <v>87</v>
      </c>
      <c r="H101" s="15">
        <v>1646.0101999999999</v>
      </c>
      <c r="I101" s="15" t="s">
        <v>336</v>
      </c>
      <c r="J101" s="15" t="s">
        <v>407</v>
      </c>
      <c r="K101" s="15" t="s">
        <v>406</v>
      </c>
      <c r="L101" s="15" t="s">
        <v>405</v>
      </c>
      <c r="M101" s="15" t="s">
        <v>22</v>
      </c>
      <c r="N101" s="15" t="s">
        <v>404</v>
      </c>
      <c r="O101" s="15" t="s">
        <v>388</v>
      </c>
      <c r="P101" s="15" t="s">
        <v>8</v>
      </c>
      <c r="Q101" s="15" t="s">
        <v>7</v>
      </c>
      <c r="R101" s="15" t="s">
        <v>6</v>
      </c>
      <c r="S101" s="15" t="s">
        <v>5</v>
      </c>
      <c r="T101" s="15" t="s">
        <v>4</v>
      </c>
      <c r="U101" s="15">
        <v>6.9172310000000001</v>
      </c>
      <c r="V101" s="15" t="s">
        <v>304</v>
      </c>
      <c r="W101" s="15" t="s">
        <v>384</v>
      </c>
      <c r="X101" s="15" t="s">
        <v>0</v>
      </c>
      <c r="Y101" s="34">
        <v>9.3261111111111106</v>
      </c>
      <c r="Z101" s="34">
        <v>4.5458333333333325</v>
      </c>
      <c r="AA101" s="34">
        <v>1668.009156634382</v>
      </c>
    </row>
    <row r="102" spans="1:27" x14ac:dyDescent="0.25">
      <c r="A102" s="15" t="s">
        <v>315</v>
      </c>
      <c r="B102" s="15" t="s">
        <v>19</v>
      </c>
      <c r="C102" s="15" t="s">
        <v>403</v>
      </c>
      <c r="D102" s="15">
        <v>1668.0112999999999</v>
      </c>
      <c r="E102" s="15">
        <v>1</v>
      </c>
      <c r="F102" s="15" t="s">
        <v>288</v>
      </c>
      <c r="G102" s="15" t="s">
        <v>44</v>
      </c>
      <c r="H102" s="15">
        <v>1646.0078000000001</v>
      </c>
      <c r="I102" s="15" t="s">
        <v>93</v>
      </c>
      <c r="J102" s="15" t="s">
        <v>402</v>
      </c>
      <c r="K102" s="15" t="s">
        <v>401</v>
      </c>
      <c r="L102" s="15" t="s">
        <v>365</v>
      </c>
      <c r="M102" s="15" t="s">
        <v>11</v>
      </c>
      <c r="N102" s="15" t="s">
        <v>400</v>
      </c>
      <c r="O102" s="15" t="s">
        <v>388</v>
      </c>
      <c r="P102" s="15" t="s">
        <v>8</v>
      </c>
      <c r="Q102" s="15" t="s">
        <v>7</v>
      </c>
      <c r="R102" s="15" t="s">
        <v>6</v>
      </c>
      <c r="S102" s="15" t="s">
        <v>5</v>
      </c>
      <c r="T102" s="15" t="s">
        <v>4</v>
      </c>
      <c r="U102" s="15">
        <v>6.9172310000000001</v>
      </c>
      <c r="V102" s="15" t="s">
        <v>304</v>
      </c>
      <c r="W102" s="15" t="s">
        <v>384</v>
      </c>
      <c r="X102" s="15" t="s">
        <v>0</v>
      </c>
      <c r="Y102" s="34">
        <v>9.330277777777777</v>
      </c>
      <c r="Z102" s="34">
        <v>4.5499999999999989</v>
      </c>
      <c r="AA102" s="34">
        <v>1668.0069526532952</v>
      </c>
    </row>
    <row r="103" spans="1:27" x14ac:dyDescent="0.25">
      <c r="A103" s="15" t="s">
        <v>315</v>
      </c>
      <c r="B103" s="15" t="s">
        <v>19</v>
      </c>
      <c r="C103" s="15" t="s">
        <v>399</v>
      </c>
      <c r="D103" s="15">
        <v>1668.0127</v>
      </c>
      <c r="E103" s="15">
        <v>1</v>
      </c>
      <c r="F103" s="15" t="s">
        <v>398</v>
      </c>
      <c r="G103" s="15" t="s">
        <v>146</v>
      </c>
      <c r="H103" s="15">
        <v>1646.0092</v>
      </c>
      <c r="I103" s="15" t="s">
        <v>26</v>
      </c>
      <c r="J103" s="15" t="s">
        <v>356</v>
      </c>
      <c r="K103" s="15" t="s">
        <v>397</v>
      </c>
      <c r="L103" s="15" t="s">
        <v>365</v>
      </c>
      <c r="M103" s="15" t="s">
        <v>56</v>
      </c>
      <c r="N103" s="15" t="s">
        <v>396</v>
      </c>
      <c r="O103" s="15" t="s">
        <v>388</v>
      </c>
      <c r="P103" s="15" t="s">
        <v>8</v>
      </c>
      <c r="Q103" s="15" t="s">
        <v>7</v>
      </c>
      <c r="R103" s="15" t="s">
        <v>6</v>
      </c>
      <c r="S103" s="15" t="s">
        <v>5</v>
      </c>
      <c r="T103" s="15" t="s">
        <v>4</v>
      </c>
      <c r="U103" s="15">
        <v>6.9172310000000001</v>
      </c>
      <c r="V103" s="15" t="s">
        <v>304</v>
      </c>
      <c r="W103" s="15" t="s">
        <v>384</v>
      </c>
      <c r="X103" s="15" t="s">
        <v>0</v>
      </c>
      <c r="Y103" s="34">
        <v>9.3344444444444452</v>
      </c>
      <c r="Z103" s="34">
        <v>4.5541666666666671</v>
      </c>
      <c r="AA103" s="34">
        <v>1668.0083486722085</v>
      </c>
    </row>
    <row r="104" spans="1:27" x14ac:dyDescent="0.25">
      <c r="A104" s="15" t="s">
        <v>315</v>
      </c>
      <c r="B104" s="15" t="s">
        <v>19</v>
      </c>
      <c r="C104" s="15" t="s">
        <v>395</v>
      </c>
      <c r="D104" s="15">
        <v>1668.0126</v>
      </c>
      <c r="E104" s="15">
        <v>1</v>
      </c>
      <c r="F104" s="15" t="s">
        <v>394</v>
      </c>
      <c r="G104" s="15" t="s">
        <v>300</v>
      </c>
      <c r="H104" s="15">
        <v>1646.0092999999999</v>
      </c>
      <c r="I104" s="15" t="s">
        <v>275</v>
      </c>
      <c r="J104" s="15" t="s">
        <v>310</v>
      </c>
      <c r="K104" s="15" t="s">
        <v>33</v>
      </c>
      <c r="L104" s="15" t="s">
        <v>365</v>
      </c>
      <c r="M104" s="15" t="s">
        <v>11</v>
      </c>
      <c r="N104" s="15" t="s">
        <v>393</v>
      </c>
      <c r="O104" s="15" t="s">
        <v>388</v>
      </c>
      <c r="P104" s="15" t="s">
        <v>8</v>
      </c>
      <c r="Q104" s="15" t="s">
        <v>7</v>
      </c>
      <c r="R104" s="15" t="s">
        <v>6</v>
      </c>
      <c r="S104" s="15" t="s">
        <v>5</v>
      </c>
      <c r="T104" s="15" t="s">
        <v>4</v>
      </c>
      <c r="U104" s="15">
        <v>6.9172310000000001</v>
      </c>
      <c r="V104" s="15" t="s">
        <v>304</v>
      </c>
      <c r="W104" s="15" t="s">
        <v>384</v>
      </c>
      <c r="X104" s="15" t="s">
        <v>0</v>
      </c>
      <c r="Y104" s="34">
        <v>9.3386111111111116</v>
      </c>
      <c r="Z104" s="34">
        <v>4.5583333333333336</v>
      </c>
      <c r="AA104" s="34">
        <v>1668.0082446911219</v>
      </c>
    </row>
    <row r="105" spans="1:27" x14ac:dyDescent="0.25">
      <c r="A105" s="15" t="s">
        <v>315</v>
      </c>
      <c r="B105" s="15" t="s">
        <v>19</v>
      </c>
      <c r="C105" s="15" t="s">
        <v>392</v>
      </c>
      <c r="D105" s="15">
        <v>1668.01</v>
      </c>
      <c r="E105" s="15">
        <v>1</v>
      </c>
      <c r="F105" s="15" t="s">
        <v>391</v>
      </c>
      <c r="G105" s="15" t="s">
        <v>390</v>
      </c>
      <c r="H105" s="15">
        <v>1646.0070000000001</v>
      </c>
      <c r="I105" s="15" t="s">
        <v>138</v>
      </c>
      <c r="J105" s="15" t="s">
        <v>310</v>
      </c>
      <c r="K105" s="15" t="s">
        <v>389</v>
      </c>
      <c r="L105" s="15" t="s">
        <v>365</v>
      </c>
      <c r="M105" s="15" t="s">
        <v>56</v>
      </c>
      <c r="N105" s="15" t="s">
        <v>65</v>
      </c>
      <c r="O105" s="15" t="s">
        <v>388</v>
      </c>
      <c r="P105" s="15" t="s">
        <v>8</v>
      </c>
      <c r="Q105" s="15" t="s">
        <v>7</v>
      </c>
      <c r="R105" s="15" t="s">
        <v>6</v>
      </c>
      <c r="S105" s="15" t="s">
        <v>5</v>
      </c>
      <c r="T105" s="15" t="s">
        <v>4</v>
      </c>
      <c r="U105" s="15">
        <v>6.9172310000000001</v>
      </c>
      <c r="V105" s="15" t="s">
        <v>304</v>
      </c>
      <c r="W105" s="15" t="s">
        <v>384</v>
      </c>
      <c r="X105" s="15" t="s">
        <v>0</v>
      </c>
      <c r="Y105" s="34">
        <v>9.3427777777777781</v>
      </c>
      <c r="Z105" s="34">
        <v>4.5625</v>
      </c>
      <c r="AA105" s="34">
        <v>1668.0056407100351</v>
      </c>
    </row>
    <row r="106" spans="1:27" x14ac:dyDescent="0.25">
      <c r="A106" s="15" t="s">
        <v>315</v>
      </c>
      <c r="B106" s="15" t="s">
        <v>19</v>
      </c>
      <c r="C106" s="15" t="s">
        <v>387</v>
      </c>
      <c r="D106" s="15">
        <v>1668.011</v>
      </c>
      <c r="E106" s="15">
        <v>1</v>
      </c>
      <c r="F106" s="15" t="s">
        <v>386</v>
      </c>
      <c r="G106" s="15" t="s">
        <v>312</v>
      </c>
      <c r="H106" s="15">
        <v>1646.0088000000001</v>
      </c>
      <c r="I106" s="15" t="s">
        <v>15</v>
      </c>
      <c r="J106" s="15" t="s">
        <v>335</v>
      </c>
      <c r="K106" s="15" t="s">
        <v>385</v>
      </c>
      <c r="L106" s="15" t="s">
        <v>365</v>
      </c>
      <c r="M106" s="15" t="s">
        <v>56</v>
      </c>
      <c r="N106" s="15" t="s">
        <v>358</v>
      </c>
      <c r="O106" s="15" t="s">
        <v>306</v>
      </c>
      <c r="P106" s="15" t="s">
        <v>8</v>
      </c>
      <c r="Q106" s="15" t="s">
        <v>7</v>
      </c>
      <c r="R106" s="15" t="s">
        <v>6</v>
      </c>
      <c r="S106" s="15" t="s">
        <v>5</v>
      </c>
      <c r="T106" s="15" t="s">
        <v>4</v>
      </c>
      <c r="U106" s="15">
        <v>6.9172310000000001</v>
      </c>
      <c r="V106" s="15" t="s">
        <v>304</v>
      </c>
      <c r="W106" s="15" t="s">
        <v>384</v>
      </c>
      <c r="X106" s="15" t="s">
        <v>0</v>
      </c>
      <c r="Y106" s="34">
        <v>9.3469444444444445</v>
      </c>
      <c r="Z106" s="34">
        <v>4.5666666666666664</v>
      </c>
      <c r="AA106" s="34">
        <v>1668.0066367289483</v>
      </c>
    </row>
    <row r="107" spans="1:27" x14ac:dyDescent="0.25">
      <c r="A107" s="15" t="s">
        <v>315</v>
      </c>
      <c r="B107" s="15" t="s">
        <v>19</v>
      </c>
      <c r="C107" s="15" t="s">
        <v>383</v>
      </c>
      <c r="D107" s="15">
        <v>1668.0126</v>
      </c>
      <c r="E107" s="15">
        <v>1</v>
      </c>
      <c r="F107" s="15" t="s">
        <v>382</v>
      </c>
      <c r="G107" s="15" t="s">
        <v>381</v>
      </c>
      <c r="H107" s="15">
        <v>1646.0098</v>
      </c>
      <c r="I107" s="15" t="s">
        <v>145</v>
      </c>
      <c r="J107" s="15" t="s">
        <v>335</v>
      </c>
      <c r="K107" s="15" t="s">
        <v>380</v>
      </c>
      <c r="L107" s="15" t="s">
        <v>365</v>
      </c>
      <c r="M107" s="15" t="s">
        <v>11</v>
      </c>
      <c r="N107" s="15" t="s">
        <v>90</v>
      </c>
      <c r="O107" s="15" t="s">
        <v>306</v>
      </c>
      <c r="P107" s="15" t="s">
        <v>8</v>
      </c>
      <c r="Q107" s="15" t="s">
        <v>7</v>
      </c>
      <c r="R107" s="15" t="s">
        <v>6</v>
      </c>
      <c r="S107" s="15" t="s">
        <v>5</v>
      </c>
      <c r="T107" s="15" t="s">
        <v>4</v>
      </c>
      <c r="U107" s="15">
        <v>6.9172310000000001</v>
      </c>
      <c r="V107" s="15" t="s">
        <v>304</v>
      </c>
      <c r="W107" s="15" t="s">
        <v>369</v>
      </c>
      <c r="X107" s="15" t="s">
        <v>0</v>
      </c>
      <c r="Y107" s="34">
        <v>9.3511111111111109</v>
      </c>
      <c r="Z107" s="34">
        <v>4.5708333333333329</v>
      </c>
      <c r="AA107" s="34">
        <v>1668.0082327478617</v>
      </c>
    </row>
    <row r="108" spans="1:27" x14ac:dyDescent="0.25">
      <c r="A108" s="15" t="s">
        <v>315</v>
      </c>
      <c r="B108" s="15" t="s">
        <v>19</v>
      </c>
      <c r="C108" s="15" t="s">
        <v>379</v>
      </c>
      <c r="D108" s="15">
        <v>1668.0105000000001</v>
      </c>
      <c r="E108" s="15">
        <v>1</v>
      </c>
      <c r="F108" s="15" t="s">
        <v>378</v>
      </c>
      <c r="G108" s="15" t="s">
        <v>361</v>
      </c>
      <c r="H108" s="15">
        <v>1646.0083999999999</v>
      </c>
      <c r="I108" s="15" t="s">
        <v>59</v>
      </c>
      <c r="J108" s="15" t="s">
        <v>331</v>
      </c>
      <c r="K108" s="15" t="s">
        <v>377</v>
      </c>
      <c r="L108" s="15" t="s">
        <v>365</v>
      </c>
      <c r="M108" s="15" t="s">
        <v>56</v>
      </c>
      <c r="N108" s="15" t="s">
        <v>373</v>
      </c>
      <c r="O108" s="15" t="s">
        <v>306</v>
      </c>
      <c r="P108" s="15" t="s">
        <v>8</v>
      </c>
      <c r="Q108" s="15" t="s">
        <v>7</v>
      </c>
      <c r="R108" s="15" t="s">
        <v>6</v>
      </c>
      <c r="S108" s="15" t="s">
        <v>5</v>
      </c>
      <c r="T108" s="15" t="s">
        <v>4</v>
      </c>
      <c r="U108" s="15">
        <v>6.9172310000000001</v>
      </c>
      <c r="V108" s="15" t="s">
        <v>304</v>
      </c>
      <c r="W108" s="15" t="s">
        <v>369</v>
      </c>
      <c r="X108" s="15" t="s">
        <v>0</v>
      </c>
      <c r="Y108" s="34">
        <v>9.3552777777777774</v>
      </c>
      <c r="Z108" s="34">
        <v>4.5749999999999993</v>
      </c>
      <c r="AA108" s="34">
        <v>1668.006128766775</v>
      </c>
    </row>
    <row r="109" spans="1:27" x14ac:dyDescent="0.25">
      <c r="A109" s="15" t="s">
        <v>315</v>
      </c>
      <c r="B109" s="15" t="s">
        <v>19</v>
      </c>
      <c r="C109" s="15" t="s">
        <v>376</v>
      </c>
      <c r="D109" s="15">
        <v>1668.0101999999999</v>
      </c>
      <c r="E109" s="15">
        <v>1</v>
      </c>
      <c r="F109" s="15" t="s">
        <v>375</v>
      </c>
      <c r="G109" s="15" t="s">
        <v>146</v>
      </c>
      <c r="H109" s="15">
        <v>1646.008</v>
      </c>
      <c r="I109" s="15" t="s">
        <v>59</v>
      </c>
      <c r="J109" s="15" t="s">
        <v>200</v>
      </c>
      <c r="K109" s="15" t="s">
        <v>374</v>
      </c>
      <c r="L109" s="15" t="s">
        <v>365</v>
      </c>
      <c r="M109" s="15" t="s">
        <v>11</v>
      </c>
      <c r="N109" s="15" t="s">
        <v>373</v>
      </c>
      <c r="O109" s="15" t="s">
        <v>306</v>
      </c>
      <c r="P109" s="15" t="s">
        <v>8</v>
      </c>
      <c r="Q109" s="15" t="s">
        <v>7</v>
      </c>
      <c r="R109" s="15" t="s">
        <v>6</v>
      </c>
      <c r="S109" s="15" t="s">
        <v>5</v>
      </c>
      <c r="T109" s="15" t="s">
        <v>4</v>
      </c>
      <c r="U109" s="15">
        <v>6.9172310000000001</v>
      </c>
      <c r="V109" s="15" t="s">
        <v>304</v>
      </c>
      <c r="W109" s="15" t="s">
        <v>369</v>
      </c>
      <c r="X109" s="15" t="s">
        <v>0</v>
      </c>
      <c r="Y109" s="34">
        <v>9.3594444444444438</v>
      </c>
      <c r="Z109" s="34">
        <v>4.5791666666666657</v>
      </c>
      <c r="AA109" s="34">
        <v>1668.0058247856882</v>
      </c>
    </row>
    <row r="110" spans="1:27" x14ac:dyDescent="0.25">
      <c r="A110" s="15" t="s">
        <v>315</v>
      </c>
      <c r="B110" s="15" t="s">
        <v>19</v>
      </c>
      <c r="C110" s="15" t="s">
        <v>372</v>
      </c>
      <c r="D110" s="15">
        <v>1668.0137999999999</v>
      </c>
      <c r="E110" s="15">
        <v>1</v>
      </c>
      <c r="F110" s="15" t="s">
        <v>371</v>
      </c>
      <c r="G110" s="15" t="s">
        <v>361</v>
      </c>
      <c r="H110" s="15">
        <v>1646.0117</v>
      </c>
      <c r="I110" s="15" t="s">
        <v>102</v>
      </c>
      <c r="J110" s="15" t="s">
        <v>370</v>
      </c>
      <c r="K110" s="15" t="s">
        <v>309</v>
      </c>
      <c r="L110" s="15" t="s">
        <v>365</v>
      </c>
      <c r="M110" s="15" t="s">
        <v>56</v>
      </c>
      <c r="N110" s="15" t="s">
        <v>354</v>
      </c>
      <c r="O110" s="15" t="s">
        <v>306</v>
      </c>
      <c r="P110" s="15" t="s">
        <v>8</v>
      </c>
      <c r="Q110" s="15" t="s">
        <v>7</v>
      </c>
      <c r="R110" s="15" t="s">
        <v>6</v>
      </c>
      <c r="S110" s="15" t="s">
        <v>5</v>
      </c>
      <c r="T110" s="15" t="s">
        <v>4</v>
      </c>
      <c r="U110" s="15">
        <v>6.9172310000000001</v>
      </c>
      <c r="V110" s="15" t="s">
        <v>304</v>
      </c>
      <c r="W110" s="15" t="s">
        <v>369</v>
      </c>
      <c r="X110" s="15" t="s">
        <v>0</v>
      </c>
      <c r="Y110" s="34">
        <v>9.3636111111111102</v>
      </c>
      <c r="Z110" s="34">
        <v>4.5833333333333321</v>
      </c>
      <c r="AA110" s="34">
        <v>1668.0094208046014</v>
      </c>
    </row>
    <row r="111" spans="1:27" x14ac:dyDescent="0.25">
      <c r="A111" s="15" t="s">
        <v>315</v>
      </c>
      <c r="B111" s="15" t="s">
        <v>19</v>
      </c>
      <c r="C111" s="15" t="s">
        <v>368</v>
      </c>
      <c r="D111" s="15">
        <v>1668.0121999999999</v>
      </c>
      <c r="E111" s="15">
        <v>1</v>
      </c>
      <c r="F111" s="15" t="s">
        <v>367</v>
      </c>
      <c r="G111" s="15" t="s">
        <v>318</v>
      </c>
      <c r="H111" s="15">
        <v>1646.0107</v>
      </c>
      <c r="I111" s="15" t="s">
        <v>15</v>
      </c>
      <c r="J111" s="15" t="s">
        <v>356</v>
      </c>
      <c r="K111" s="15" t="s">
        <v>366</v>
      </c>
      <c r="L111" s="15" t="s">
        <v>365</v>
      </c>
      <c r="M111" s="15" t="s">
        <v>11</v>
      </c>
      <c r="N111" s="15" t="s">
        <v>364</v>
      </c>
      <c r="O111" s="15" t="s">
        <v>306</v>
      </c>
      <c r="P111" s="15" t="s">
        <v>8</v>
      </c>
      <c r="Q111" s="15" t="s">
        <v>7</v>
      </c>
      <c r="R111" s="15" t="s">
        <v>6</v>
      </c>
      <c r="S111" s="15" t="s">
        <v>5</v>
      </c>
      <c r="T111" s="15" t="s">
        <v>4</v>
      </c>
      <c r="U111" s="15">
        <v>6.9172310000000001</v>
      </c>
      <c r="V111" s="15" t="s">
        <v>304</v>
      </c>
      <c r="W111" s="15" t="s">
        <v>353</v>
      </c>
      <c r="X111" s="15" t="s">
        <v>0</v>
      </c>
      <c r="Y111" s="34">
        <v>9.3677777777777784</v>
      </c>
      <c r="Z111" s="34">
        <v>4.5875000000000004</v>
      </c>
      <c r="AA111" s="34">
        <v>1668.0078168235145</v>
      </c>
    </row>
    <row r="112" spans="1:27" x14ac:dyDescent="0.25">
      <c r="A112" s="15" t="s">
        <v>315</v>
      </c>
      <c r="B112" s="15" t="s">
        <v>19</v>
      </c>
      <c r="C112" s="15" t="s">
        <v>363</v>
      </c>
      <c r="D112" s="15">
        <v>1668.0121999999999</v>
      </c>
      <c r="E112" s="15">
        <v>1</v>
      </c>
      <c r="F112" s="15" t="s">
        <v>362</v>
      </c>
      <c r="G112" s="15" t="s">
        <v>361</v>
      </c>
      <c r="H112" s="15">
        <v>1646.0098</v>
      </c>
      <c r="I112" s="15" t="s">
        <v>26</v>
      </c>
      <c r="J112" s="15" t="s">
        <v>360</v>
      </c>
      <c r="K112" s="15" t="s">
        <v>359</v>
      </c>
      <c r="L112" s="15" t="s">
        <v>322</v>
      </c>
      <c r="M112" s="15" t="s">
        <v>22</v>
      </c>
      <c r="N112" s="15" t="s">
        <v>358</v>
      </c>
      <c r="O112" s="15" t="s">
        <v>306</v>
      </c>
      <c r="P112" s="15" t="s">
        <v>8</v>
      </c>
      <c r="Q112" s="15" t="s">
        <v>7</v>
      </c>
      <c r="R112" s="15" t="s">
        <v>6</v>
      </c>
      <c r="S112" s="15" t="s">
        <v>5</v>
      </c>
      <c r="T112" s="15" t="s">
        <v>4</v>
      </c>
      <c r="U112" s="15">
        <v>6.9172310000000001</v>
      </c>
      <c r="V112" s="15" t="s">
        <v>304</v>
      </c>
      <c r="W112" s="15" t="s">
        <v>353</v>
      </c>
      <c r="X112" s="15" t="s">
        <v>0</v>
      </c>
      <c r="Y112" s="34">
        <v>9.3719444444444449</v>
      </c>
      <c r="Z112" s="34">
        <v>4.5916666666666668</v>
      </c>
      <c r="AA112" s="34">
        <v>1668.0078128424279</v>
      </c>
    </row>
    <row r="113" spans="1:27" x14ac:dyDescent="0.25">
      <c r="A113" s="15" t="s">
        <v>315</v>
      </c>
      <c r="B113" s="15" t="s">
        <v>19</v>
      </c>
      <c r="C113" s="15" t="s">
        <v>357</v>
      </c>
      <c r="D113" s="15">
        <v>1668.0107</v>
      </c>
      <c r="E113" s="15">
        <v>1</v>
      </c>
      <c r="F113" s="15" t="s">
        <v>276</v>
      </c>
      <c r="G113" s="15" t="s">
        <v>152</v>
      </c>
      <c r="H113" s="15">
        <v>1646.0084999999999</v>
      </c>
      <c r="I113" s="15" t="s">
        <v>26</v>
      </c>
      <c r="J113" s="15" t="s">
        <v>356</v>
      </c>
      <c r="K113" s="15" t="s">
        <v>355</v>
      </c>
      <c r="L113" s="15" t="s">
        <v>322</v>
      </c>
      <c r="M113" s="15" t="s">
        <v>11</v>
      </c>
      <c r="N113" s="15" t="s">
        <v>354</v>
      </c>
      <c r="O113" s="15" t="s">
        <v>306</v>
      </c>
      <c r="P113" s="15" t="s">
        <v>8</v>
      </c>
      <c r="Q113" s="15" t="s">
        <v>7</v>
      </c>
      <c r="R113" s="15" t="s">
        <v>6</v>
      </c>
      <c r="S113" s="15" t="s">
        <v>5</v>
      </c>
      <c r="T113" s="15" t="s">
        <v>4</v>
      </c>
      <c r="U113" s="15">
        <v>6.9172310000000001</v>
      </c>
      <c r="V113" s="15" t="s">
        <v>304</v>
      </c>
      <c r="W113" s="15" t="s">
        <v>353</v>
      </c>
      <c r="X113" s="15" t="s">
        <v>0</v>
      </c>
      <c r="Y113" s="34">
        <v>9.3761111111111113</v>
      </c>
      <c r="Z113" s="34">
        <v>4.5958333333333332</v>
      </c>
      <c r="AA113" s="34">
        <v>1668.0063088613413</v>
      </c>
    </row>
    <row r="114" spans="1:27" x14ac:dyDescent="0.25">
      <c r="A114" s="15" t="s">
        <v>315</v>
      </c>
      <c r="B114" s="15" t="s">
        <v>19</v>
      </c>
      <c r="C114" s="15" t="s">
        <v>352</v>
      </c>
      <c r="D114" s="15">
        <v>1668.0106000000001</v>
      </c>
      <c r="E114" s="15">
        <v>1</v>
      </c>
      <c r="F114" s="15" t="s">
        <v>51</v>
      </c>
      <c r="G114" s="15" t="s">
        <v>152</v>
      </c>
      <c r="H114" s="15">
        <v>1646.0092999999999</v>
      </c>
      <c r="I114" s="15" t="s">
        <v>351</v>
      </c>
      <c r="J114" s="15" t="s">
        <v>350</v>
      </c>
      <c r="K114" s="15" t="s">
        <v>349</v>
      </c>
      <c r="L114" s="15" t="s">
        <v>322</v>
      </c>
      <c r="M114" s="15" t="s">
        <v>82</v>
      </c>
      <c r="N114" s="15" t="s">
        <v>343</v>
      </c>
      <c r="O114" s="15" t="s">
        <v>306</v>
      </c>
      <c r="P114" s="15" t="s">
        <v>8</v>
      </c>
      <c r="Q114" s="15" t="s">
        <v>7</v>
      </c>
      <c r="R114" s="15" t="s">
        <v>6</v>
      </c>
      <c r="S114" s="15" t="s">
        <v>5</v>
      </c>
      <c r="T114" s="15" t="s">
        <v>4</v>
      </c>
      <c r="U114" s="15">
        <v>6.9172310000000001</v>
      </c>
      <c r="V114" s="15" t="s">
        <v>304</v>
      </c>
      <c r="W114" s="15" t="s">
        <v>338</v>
      </c>
      <c r="X114" s="15" t="s">
        <v>0</v>
      </c>
      <c r="Y114" s="34">
        <v>9.3802777777777777</v>
      </c>
      <c r="Z114" s="34">
        <v>4.5999999999999996</v>
      </c>
      <c r="AA114" s="34">
        <v>1668.0062048802547</v>
      </c>
    </row>
    <row r="115" spans="1:27" x14ac:dyDescent="0.25">
      <c r="A115" s="15" t="s">
        <v>315</v>
      </c>
      <c r="B115" s="15" t="s">
        <v>19</v>
      </c>
      <c r="C115" s="15" t="s">
        <v>348</v>
      </c>
      <c r="D115" s="15">
        <v>1668.0119</v>
      </c>
      <c r="E115" s="15">
        <v>1</v>
      </c>
      <c r="F115" s="15" t="s">
        <v>347</v>
      </c>
      <c r="G115" s="15" t="s">
        <v>346</v>
      </c>
      <c r="H115" s="15">
        <v>1646.0107</v>
      </c>
      <c r="I115" s="15" t="s">
        <v>345</v>
      </c>
      <c r="J115" s="15" t="s">
        <v>200</v>
      </c>
      <c r="K115" s="15" t="s">
        <v>344</v>
      </c>
      <c r="L115" s="15" t="s">
        <v>322</v>
      </c>
      <c r="M115" s="15" t="s">
        <v>66</v>
      </c>
      <c r="N115" s="15" t="s">
        <v>343</v>
      </c>
      <c r="O115" s="15" t="s">
        <v>306</v>
      </c>
      <c r="P115" s="15" t="s">
        <v>8</v>
      </c>
      <c r="Q115" s="15" t="s">
        <v>7</v>
      </c>
      <c r="R115" s="15" t="s">
        <v>6</v>
      </c>
      <c r="S115" s="15" t="s">
        <v>5</v>
      </c>
      <c r="T115" s="15" t="s">
        <v>4</v>
      </c>
      <c r="U115" s="15">
        <v>6.9172310000000001</v>
      </c>
      <c r="V115" s="15" t="s">
        <v>304</v>
      </c>
      <c r="W115" s="15" t="s">
        <v>338</v>
      </c>
      <c r="X115" s="15" t="s">
        <v>0</v>
      </c>
      <c r="Y115" s="34">
        <v>9.3844444444444441</v>
      </c>
      <c r="Z115" s="34">
        <v>4.6041666666666661</v>
      </c>
      <c r="AA115" s="34">
        <v>1668.0075008991678</v>
      </c>
    </row>
    <row r="116" spans="1:27" x14ac:dyDescent="0.25">
      <c r="A116" s="15" t="s">
        <v>315</v>
      </c>
      <c r="B116" s="15" t="s">
        <v>19</v>
      </c>
      <c r="C116" s="15" t="s">
        <v>342</v>
      </c>
      <c r="D116" s="15">
        <v>1668.0110999999999</v>
      </c>
      <c r="E116" s="15">
        <v>1</v>
      </c>
      <c r="F116" s="15" t="s">
        <v>341</v>
      </c>
      <c r="G116" s="15" t="s">
        <v>44</v>
      </c>
      <c r="H116" s="15">
        <v>1646.0101</v>
      </c>
      <c r="I116" s="15" t="s">
        <v>340</v>
      </c>
      <c r="J116" s="15" t="s">
        <v>310</v>
      </c>
      <c r="K116" s="15" t="s">
        <v>339</v>
      </c>
      <c r="L116" s="15" t="s">
        <v>322</v>
      </c>
      <c r="M116" s="15" t="s">
        <v>82</v>
      </c>
      <c r="N116" s="15" t="s">
        <v>307</v>
      </c>
      <c r="O116" s="15" t="s">
        <v>306</v>
      </c>
      <c r="P116" s="15" t="s">
        <v>8</v>
      </c>
      <c r="Q116" s="15" t="s">
        <v>7</v>
      </c>
      <c r="R116" s="15" t="s">
        <v>6</v>
      </c>
      <c r="S116" s="15" t="s">
        <v>5</v>
      </c>
      <c r="T116" s="15" t="s">
        <v>4</v>
      </c>
      <c r="U116" s="15">
        <v>6.9172310000000001</v>
      </c>
      <c r="V116" s="15" t="s">
        <v>304</v>
      </c>
      <c r="W116" s="15" t="s">
        <v>338</v>
      </c>
      <c r="X116" s="15" t="s">
        <v>0</v>
      </c>
      <c r="Y116" s="34">
        <v>9.3886111111111106</v>
      </c>
      <c r="Z116" s="34">
        <v>4.6083333333333325</v>
      </c>
      <c r="AA116" s="34">
        <v>1668.0066969180812</v>
      </c>
    </row>
    <row r="117" spans="1:27" x14ac:dyDescent="0.25">
      <c r="A117" s="15" t="s">
        <v>315</v>
      </c>
      <c r="B117" s="15" t="s">
        <v>19</v>
      </c>
      <c r="C117" s="15" t="s">
        <v>337</v>
      </c>
      <c r="D117" s="15">
        <v>1668.0125</v>
      </c>
      <c r="E117" s="15">
        <v>1</v>
      </c>
      <c r="F117" s="15" t="s">
        <v>175</v>
      </c>
      <c r="G117" s="15" t="s">
        <v>146</v>
      </c>
      <c r="H117" s="15">
        <v>1646.0110999999999</v>
      </c>
      <c r="I117" s="15" t="s">
        <v>336</v>
      </c>
      <c r="J117" s="15" t="s">
        <v>335</v>
      </c>
      <c r="K117" s="15" t="s">
        <v>334</v>
      </c>
      <c r="L117" s="15" t="s">
        <v>322</v>
      </c>
      <c r="M117" s="15" t="s">
        <v>22</v>
      </c>
      <c r="N117" s="15" t="s">
        <v>307</v>
      </c>
      <c r="O117" s="15" t="s">
        <v>306</v>
      </c>
      <c r="P117" s="15" t="s">
        <v>8</v>
      </c>
      <c r="Q117" s="15" t="s">
        <v>7</v>
      </c>
      <c r="R117" s="15" t="s">
        <v>6</v>
      </c>
      <c r="S117" s="15" t="s">
        <v>5</v>
      </c>
      <c r="T117" s="15" t="s">
        <v>4</v>
      </c>
      <c r="U117" s="15">
        <v>6.9172310000000001</v>
      </c>
      <c r="V117" s="15" t="s">
        <v>304</v>
      </c>
      <c r="W117" s="15" t="s">
        <v>328</v>
      </c>
      <c r="X117" s="15" t="s">
        <v>0</v>
      </c>
      <c r="Y117" s="34">
        <v>9.392777777777777</v>
      </c>
      <c r="Z117" s="34">
        <v>4.6124999999999989</v>
      </c>
      <c r="AA117" s="34">
        <v>1668.0080929369944</v>
      </c>
    </row>
    <row r="118" spans="1:27" x14ac:dyDescent="0.25">
      <c r="A118" s="15" t="s">
        <v>315</v>
      </c>
      <c r="B118" s="15" t="s">
        <v>19</v>
      </c>
      <c r="C118" s="15" t="s">
        <v>333</v>
      </c>
      <c r="D118" s="15">
        <v>1668.0143</v>
      </c>
      <c r="E118" s="15">
        <v>1</v>
      </c>
      <c r="F118" s="15" t="s">
        <v>332</v>
      </c>
      <c r="G118" s="15" t="s">
        <v>325</v>
      </c>
      <c r="H118" s="15">
        <v>1646.0129999999999</v>
      </c>
      <c r="I118" s="15" t="s">
        <v>138</v>
      </c>
      <c r="J118" s="15" t="s">
        <v>331</v>
      </c>
      <c r="K118" s="15" t="s">
        <v>330</v>
      </c>
      <c r="L118" s="15" t="s">
        <v>322</v>
      </c>
      <c r="M118" s="15" t="s">
        <v>56</v>
      </c>
      <c r="N118" s="15" t="s">
        <v>329</v>
      </c>
      <c r="O118" s="15" t="s">
        <v>306</v>
      </c>
      <c r="P118" s="15" t="s">
        <v>8</v>
      </c>
      <c r="Q118" s="15" t="s">
        <v>7</v>
      </c>
      <c r="R118" s="15" t="s">
        <v>6</v>
      </c>
      <c r="S118" s="15" t="s">
        <v>5</v>
      </c>
      <c r="T118" s="15" t="s">
        <v>4</v>
      </c>
      <c r="U118" s="15">
        <v>6.9172310000000001</v>
      </c>
      <c r="V118" s="15" t="s">
        <v>304</v>
      </c>
      <c r="W118" s="15" t="s">
        <v>328</v>
      </c>
      <c r="X118" s="15" t="s">
        <v>0</v>
      </c>
      <c r="Y118" s="34">
        <v>9.3969444444444434</v>
      </c>
      <c r="Z118" s="34">
        <v>4.6166666666666654</v>
      </c>
      <c r="AA118" s="34">
        <v>1668.0098889559076</v>
      </c>
    </row>
    <row r="119" spans="1:27" x14ac:dyDescent="0.25">
      <c r="A119" s="15" t="s">
        <v>315</v>
      </c>
      <c r="B119" s="15" t="s">
        <v>19</v>
      </c>
      <c r="C119" s="15" t="s">
        <v>327</v>
      </c>
      <c r="D119" s="15">
        <v>1668.0148999999999</v>
      </c>
      <c r="E119" s="15">
        <v>1</v>
      </c>
      <c r="F119" s="15" t="s">
        <v>326</v>
      </c>
      <c r="G119" s="15" t="s">
        <v>325</v>
      </c>
      <c r="H119" s="15">
        <v>1646.0144</v>
      </c>
      <c r="I119" s="15" t="s">
        <v>324</v>
      </c>
      <c r="J119" s="15" t="s">
        <v>200</v>
      </c>
      <c r="K119" s="15" t="s">
        <v>323</v>
      </c>
      <c r="L119" s="15" t="s">
        <v>322</v>
      </c>
      <c r="M119" s="15" t="s">
        <v>82</v>
      </c>
      <c r="N119" s="15" t="s">
        <v>321</v>
      </c>
      <c r="O119" s="15" t="s">
        <v>306</v>
      </c>
      <c r="P119" s="15" t="s">
        <v>8</v>
      </c>
      <c r="Q119" s="15" t="s">
        <v>7</v>
      </c>
      <c r="R119" s="15" t="s">
        <v>6</v>
      </c>
      <c r="S119" s="15" t="s">
        <v>5</v>
      </c>
      <c r="T119" s="15" t="s">
        <v>4</v>
      </c>
      <c r="U119" s="15">
        <v>6.9172310000000001</v>
      </c>
      <c r="V119" s="15" t="s">
        <v>304</v>
      </c>
      <c r="W119" s="15" t="s">
        <v>303</v>
      </c>
      <c r="X119" s="15" t="s">
        <v>0</v>
      </c>
      <c r="Y119" s="34">
        <v>9.4011111111111116</v>
      </c>
      <c r="Z119" s="34">
        <v>4.6208333333333336</v>
      </c>
      <c r="AA119" s="34">
        <v>1668.0104849748209</v>
      </c>
    </row>
    <row r="120" spans="1:27" x14ac:dyDescent="0.25">
      <c r="A120" s="15" t="s">
        <v>315</v>
      </c>
      <c r="B120" s="15" t="s">
        <v>19</v>
      </c>
      <c r="C120" s="15" t="s">
        <v>320</v>
      </c>
      <c r="D120" s="15">
        <v>1668.0102999999999</v>
      </c>
      <c r="E120" s="15">
        <v>1</v>
      </c>
      <c r="F120" s="15" t="s">
        <v>319</v>
      </c>
      <c r="G120" s="15" t="s">
        <v>318</v>
      </c>
      <c r="H120" s="15">
        <v>1646.0098</v>
      </c>
      <c r="I120" s="15" t="s">
        <v>151</v>
      </c>
      <c r="J120" s="15" t="s">
        <v>77</v>
      </c>
      <c r="K120" s="15" t="s">
        <v>317</v>
      </c>
      <c r="L120" s="15" t="s">
        <v>308</v>
      </c>
      <c r="M120" s="15" t="s">
        <v>82</v>
      </c>
      <c r="N120" s="15" t="s">
        <v>316</v>
      </c>
      <c r="O120" s="15" t="s">
        <v>306</v>
      </c>
      <c r="P120" s="15" t="s">
        <v>8</v>
      </c>
      <c r="Q120" s="15" t="s">
        <v>7</v>
      </c>
      <c r="R120" s="15" t="s">
        <v>6</v>
      </c>
      <c r="S120" s="15" t="s">
        <v>5</v>
      </c>
      <c r="T120" s="15" t="s">
        <v>4</v>
      </c>
      <c r="U120" s="15">
        <v>6.9172310000000001</v>
      </c>
      <c r="V120" s="15" t="s">
        <v>304</v>
      </c>
      <c r="W120" s="15" t="s">
        <v>303</v>
      </c>
      <c r="X120" s="15" t="s">
        <v>0</v>
      </c>
      <c r="Y120" s="34">
        <v>9.4052777777777781</v>
      </c>
      <c r="Z120" s="34">
        <v>4.625</v>
      </c>
      <c r="AA120" s="34">
        <v>1668.0058809937341</v>
      </c>
    </row>
    <row r="121" spans="1:27" x14ac:dyDescent="0.25">
      <c r="A121" s="15" t="s">
        <v>315</v>
      </c>
      <c r="B121" s="15" t="s">
        <v>19</v>
      </c>
      <c r="C121" s="15" t="s">
        <v>314</v>
      </c>
      <c r="D121" s="15">
        <v>1668.0121999999999</v>
      </c>
      <c r="E121" s="15">
        <v>1</v>
      </c>
      <c r="F121" s="15" t="s">
        <v>313</v>
      </c>
      <c r="G121" s="15" t="s">
        <v>312</v>
      </c>
      <c r="H121" s="15">
        <v>1646.0109</v>
      </c>
      <c r="I121" s="15" t="s">
        <v>311</v>
      </c>
      <c r="J121" s="15" t="s">
        <v>310</v>
      </c>
      <c r="K121" s="15" t="s">
        <v>309</v>
      </c>
      <c r="L121" s="15" t="s">
        <v>308</v>
      </c>
      <c r="M121" s="15" t="s">
        <v>11</v>
      </c>
      <c r="N121" s="15" t="s">
        <v>307</v>
      </c>
      <c r="O121" s="15" t="s">
        <v>306</v>
      </c>
      <c r="P121" s="15" t="s">
        <v>8</v>
      </c>
      <c r="Q121" s="15" t="s">
        <v>7</v>
      </c>
      <c r="R121" s="15" t="s">
        <v>6</v>
      </c>
      <c r="S121" s="15" t="s">
        <v>5</v>
      </c>
      <c r="T121" s="15" t="s">
        <v>4</v>
      </c>
      <c r="U121" s="15">
        <v>6.9172310000000001</v>
      </c>
      <c r="V121" s="15" t="s">
        <v>304</v>
      </c>
      <c r="W121" s="15" t="s">
        <v>303</v>
      </c>
      <c r="X121" s="15" t="s">
        <v>0</v>
      </c>
      <c r="Y121" s="34">
        <v>9.4094444444444445</v>
      </c>
      <c r="Z121" s="34">
        <v>4.6291666666666664</v>
      </c>
      <c r="AA121" s="34">
        <v>1668.0077770126475</v>
      </c>
    </row>
    <row r="122" spans="1:27" x14ac:dyDescent="0.25">
      <c r="U122" s="12">
        <f>AVERAGE(U2:U121)</f>
        <v>6.9172248333333446</v>
      </c>
      <c r="AA122" s="12">
        <f>AVERAGE(AA2:AA121)</f>
        <v>1667.9980595184832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L1</vt:lpstr>
      <vt:lpstr>Datos Curos</vt:lpstr>
      <vt:lpstr>L1 Corr Deriva1</vt:lpstr>
      <vt:lpstr>Curos.</vt:lpstr>
      <vt:lpstr>Peaje.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2023-12-19T09:57:23Z</dcterms:created>
  <dcterms:modified xsi:type="dcterms:W3CDTF">2026-05-26T03:00:51Z</dcterms:modified>
</cp:coreProperties>
</file>